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PRINCIPAL!$A$8:$J$71</definedName>
    <definedName name="_xlnm.Print_Area" localSheetId="0">PRINCIPAL!$A$1:$I$156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13"/>
  <c r="G14"/>
  <c r="G15"/>
  <c r="G16"/>
  <c r="G17"/>
  <c r="G18"/>
  <c r="G19"/>
  <c r="G20"/>
  <c r="G21"/>
  <c r="G12"/>
  <c r="G10"/>
  <c r="G11"/>
  <c r="G9"/>
</calcChain>
</file>

<file path=xl/sharedStrings.xml><?xml version="1.0" encoding="utf-8"?>
<sst xmlns="http://schemas.openxmlformats.org/spreadsheetml/2006/main" count="419" uniqueCount="285">
  <si>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</si>
  <si>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</si>
  <si>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</si>
  <si>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</si>
  <si>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</si>
  <si>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</si>
  <si>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</si>
  <si>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</si>
  <si>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</si>
  <si>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</si>
  <si>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</si>
  <si>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</si>
  <si>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</si>
  <si>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</si>
  <si>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</si>
  <si>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</si>
  <si>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HOSPFAR IND. E COM. DE PROD. HOSP. LTDA</t>
  </si>
  <si>
    <t>CNPJ: 26.921.908/0001-21</t>
  </si>
  <si>
    <t>Goiânia - GO Fone: (62) 3269-3500 (69) 9953-4574</t>
  </si>
  <si>
    <t>FORMA FARMACÊUTICA</t>
  </si>
  <si>
    <t>MÁRCIO ROGÉRIO GABRIEL</t>
  </si>
  <si>
    <t>GENEAN PRESTES DOS SANTOS</t>
  </si>
  <si>
    <t>Representante / CPF: 114.907.197-41</t>
  </si>
  <si>
    <t>Rua: 3, 975 - Setor Moraes</t>
  </si>
  <si>
    <t>BRADÃO DE SOUZA REZENDE</t>
  </si>
  <si>
    <t>Guarapari - ES Fone:  (27) 3261-0074</t>
  </si>
  <si>
    <t>IDAYANA SANTOS AYRES</t>
  </si>
  <si>
    <t xml:space="preserve">Rua: Serra Negra, 78, Praia do Morro </t>
  </si>
  <si>
    <t>OBJETO:  AQUISIÇÃO DE MEDICAMENTOS - SESAU</t>
  </si>
  <si>
    <t>Representante CPF: 377.397.002-15</t>
  </si>
  <si>
    <t>BENZILPENICILINA POTÁSSICA</t>
  </si>
  <si>
    <t>SOLUÇÃO INJETÁVEL (20mg/ml), AMPOLA 1ml</t>
  </si>
  <si>
    <t>CNPJ: 14.832.987/0001-15</t>
  </si>
  <si>
    <t>VIX COMÉRCIO DE PROD. FARMACEUTICOS E HOSPITALARES</t>
  </si>
  <si>
    <t>DECARES COMERCIO LTDA</t>
  </si>
  <si>
    <t>CNPJ: 01.708.499/0001-59</t>
  </si>
  <si>
    <t>Av. Professor Nilton Lins, 769 - Flores</t>
  </si>
  <si>
    <t>Manaus - MA Fone: (92) 3651-5100</t>
  </si>
  <si>
    <t>CLAUDIO MOISES DECARES</t>
  </si>
  <si>
    <t>Representante/ CPF: 160.975.992-34</t>
  </si>
  <si>
    <t>IMPERIALMED COM. DE PRODS. HOSPITALRES LTDA</t>
  </si>
  <si>
    <t>CNPJ  09.102.813/0001-67</t>
  </si>
  <si>
    <t>Av. Ayrton Senna 4701, sala 208-209</t>
  </si>
  <si>
    <t>Jacarepagua - RJ Fone/Fax (21) 3269-9952/3734-4442</t>
  </si>
  <si>
    <t>Representante  CPF 055.406.387-51</t>
  </si>
  <si>
    <t>UNIÃO QUIMICA</t>
  </si>
  <si>
    <t>HYPOFARMA</t>
  </si>
  <si>
    <t>PFIZER</t>
  </si>
  <si>
    <t>ANA PAULA M. BATISTA</t>
  </si>
  <si>
    <t>PROCESSO N° 01-1712.03074-00/2012</t>
  </si>
  <si>
    <t>ANEXO ÚNICO DA ATA DE REGISTRO DE PREÇOS Nº 177/2013</t>
  </si>
  <si>
    <t>PREGÃO ELETRONICO Nº 002/2013</t>
  </si>
  <si>
    <t xml:space="preserve">ACICLOVIR </t>
  </si>
  <si>
    <t xml:space="preserve">ALBENDAZOL </t>
  </si>
  <si>
    <t xml:space="preserve">AMICACINA, SULFATO </t>
  </si>
  <si>
    <t xml:space="preserve">AMOXICILINA </t>
  </si>
  <si>
    <t xml:space="preserve">AMOXICILINA + ÁCIDO CLAVULÂNICO </t>
  </si>
  <si>
    <t>AMOXICILINA SÓDICA + CLAVULANATO DE POTÁSSIO</t>
  </si>
  <si>
    <t xml:space="preserve">AMPICILINA   </t>
  </si>
  <si>
    <t>AMPICILINA + SULBACTAM</t>
  </si>
  <si>
    <t xml:space="preserve">AMPICILINA SÓDICA </t>
  </si>
  <si>
    <t xml:space="preserve">ATRACÚRIO, BESILATO </t>
  </si>
  <si>
    <t xml:space="preserve">AZITROMICINA  </t>
  </si>
  <si>
    <t>AZTREONAM</t>
  </si>
  <si>
    <t>BENZILPENICILINA BENZATINA</t>
  </si>
  <si>
    <t xml:space="preserve">BENZILPENICILINA PROCAÍNA +BENZILPENICILINA POTÁSSICA  </t>
  </si>
  <si>
    <t xml:space="preserve">BENZOATO DE BENZILA </t>
  </si>
  <si>
    <t>BENZOILMETRONIDAZOL</t>
  </si>
  <si>
    <t xml:space="preserve">BUPIVACAÍNA SEM EPINEFRINA </t>
  </si>
  <si>
    <t xml:space="preserve">BUPIVACAÍNA, CLORIDRATO + GLICOSE </t>
  </si>
  <si>
    <t>CEFALEXINA, CLORIDRATO</t>
  </si>
  <si>
    <t>CEFALOTINA SÓDICA</t>
  </si>
  <si>
    <t xml:space="preserve">CEFTAZIDIMA </t>
  </si>
  <si>
    <t xml:space="preserve">CEFTRIAXONA </t>
  </si>
  <si>
    <t>CETAMINA, CLORIDRATO</t>
  </si>
  <si>
    <t xml:space="preserve">CLINDAMICINA </t>
  </si>
  <si>
    <t>CLORANFENICOL</t>
  </si>
  <si>
    <t>CLORANFENICOL, HEMISSUCCINATO SÓDICO</t>
  </si>
  <si>
    <t xml:space="preserve">DELTAMETRINA </t>
  </si>
  <si>
    <t>DEXAMETASONA, FOSFATO + NEOMICINA, SULFATO</t>
  </si>
  <si>
    <t>ERTAPENEM SÓDICA</t>
  </si>
  <si>
    <t xml:space="preserve">ETOMIDATO                  </t>
  </si>
  <si>
    <t xml:space="preserve">FLUOCINOLONA, ACETONIDO + POLIMIXINA B, SULFATO + NEOMICINA BASE (COMO SULFATO) + LIDOCAÍNA, CLORIDRATO  </t>
  </si>
  <si>
    <t xml:space="preserve">GENTAMICINA, SULFATO </t>
  </si>
  <si>
    <t xml:space="preserve">LIDOCAÍNA SEM EPINEFRINA </t>
  </si>
  <si>
    <t xml:space="preserve">LIDOCAÍNA, CLORIDRATO + EPINEFRINA  </t>
  </si>
  <si>
    <t>LIDOCAÍNA, CLORIDRATO SEM VASOCONSTRITOR</t>
  </si>
  <si>
    <t xml:space="preserve">MEBENDAZOL </t>
  </si>
  <si>
    <t xml:space="preserve">MEBENDAZOL + TIABENDAZOL </t>
  </si>
  <si>
    <t xml:space="preserve">PANCURÔNIO </t>
  </si>
  <si>
    <t xml:space="preserve">PANTOPRAZOL </t>
  </si>
  <si>
    <t>PICOSSULFATO DE SÓDIO</t>
  </si>
  <si>
    <t xml:space="preserve">PROPOFOL                </t>
  </si>
  <si>
    <t>RIFAMICINA SV SÓDICA</t>
  </si>
  <si>
    <t>SULFAMETOXAZOL + TRIMETOPRIMA</t>
  </si>
  <si>
    <t xml:space="preserve">SUXAMETÔNIO, CLORETO </t>
  </si>
  <si>
    <t>URÉIA</t>
  </si>
  <si>
    <t xml:space="preserve">VANCOMICINA </t>
  </si>
  <si>
    <t>VASELINA LÍQUIDA</t>
  </si>
  <si>
    <t>PÓ LIOFILIZADO, SOLUÇÃO INJETÁVEL 250mg + DILUENTE, FRASCO/AMPOLA</t>
  </si>
  <si>
    <t>LOÇÃO, FRASCO 100ml</t>
  </si>
  <si>
    <t>SUSPENSÃO ORAL (40mg/ml), FRASCO 10ml</t>
  </si>
  <si>
    <t>SOLUÇÃO INJETÁVEL (100mg/2ml), AMPOLA 2ml</t>
  </si>
  <si>
    <t>SOLUÇÃO INJETÁVEL (500mg/2ml), AMPOLA 2ml</t>
  </si>
  <si>
    <t>PÓ PARA SUSPENSÃO ORAL (250mg/5ml), FRASCO 150ml + COPO DOSADOR</t>
  </si>
  <si>
    <t>PÓ PARA SUSPENSÃO ORAL (250mg+62,5mg)/5ml, FRASCO 75ml + COPO DOSADOR</t>
  </si>
  <si>
    <t>SOLUÇÃO INJETÁVEL I.V. (1.000mg+200mg)/POR FRASCO/AMPOLA</t>
  </si>
  <si>
    <t>SOLUÇÃO INJETÁVEL I.V. (100mg+500mg)/POR FRASCO/AMPOLA</t>
  </si>
  <si>
    <t>PÓ PARA SUSPENSÃO ORAL (250mg/5ml), FRASCO 60ml + COPO DOSADOR</t>
  </si>
  <si>
    <t>PÓ LIOFILIZADO (1g+0,5g), FRASCO/AMPOLA 1,5g</t>
  </si>
  <si>
    <t>PÓ LIOFILIZADO (2g+1g), FRASCO/AMPOLA 3g</t>
  </si>
  <si>
    <t>PÓ PARA SOLUÇÃO INJETÁVEL 1g + DILUENTE 5ML, FRASCO/AMPOLA</t>
  </si>
  <si>
    <t>PÓ PARA SOLUÇÃO INJETÁVEL 500mg + DILUENTE 5ML, FRASCO/AMPOLA</t>
  </si>
  <si>
    <t>SOLUÇÃO INJETÁVEL (10mg/ml), AMPOLA 5ml</t>
  </si>
  <si>
    <t xml:space="preserve">PÓ PARA INFUSÃO I.V. 500mg, FRASCO/AMPOLA </t>
  </si>
  <si>
    <t>PÓ PARA SUSPENSÃO ORAL (200mg/5ml) FRASCO 15ml + DILUENTE 600mg, FRASCO 8ml + DOSADOR</t>
  </si>
  <si>
    <t>SOLUÇÃO INJETÁVEL 1g + DILUENTE 3Ml, FRASCO/AMPOLA</t>
  </si>
  <si>
    <t>PÓ PARA SOLUÇÃO INJETÁVEL 1.200.000UI + DILUENTE 5ML, FRASCO/AMPOLA</t>
  </si>
  <si>
    <t>PÓ PARA SOLUÇÃO INJETÁVEL 600.000UI + DILUENTE 5ML, FRASCO/AMPOLA</t>
  </si>
  <si>
    <t>PÓ PARA SOLUÇAO INJETÁVEL 1.000.000UI + DILUENTE 5ML, FRASCO/AMPOLA</t>
  </si>
  <si>
    <t>PÓ PARA SOLUÇAO INJETÁVEL 5.000.000UI + DILUENTE 5ML, FRASCO/AMPOLA</t>
  </si>
  <si>
    <t>PÓ PARA SOLUÇÃO INJETÁVEL (300.000UI + 100.000UI) + DILUENTE 5ML, FRASCO/AMPOLA</t>
  </si>
  <si>
    <t>EMULSÃO TÓPICA 25%, FRASCO 100ml</t>
  </si>
  <si>
    <t>SUSPENSÃO ORAL 4%, FRASCO 100ml + DOSADOR</t>
  </si>
  <si>
    <t>SOLUÇÃO INJETÁVEL 0,5%, FRASCO/AMPOLA 20ml</t>
  </si>
  <si>
    <t>SOLUÇÃO INJETÁVEL (20mg+320mg)/4ml, AMPOLA 4ml</t>
  </si>
  <si>
    <t>SUSPENSÃO ORAL (250mg/5ml), FRASCO 100ml + DOSADOR</t>
  </si>
  <si>
    <t>PÓ LIOFILIZADO 1g + DILUENTE, FRASCO/AMPOLA</t>
  </si>
  <si>
    <t>PÓ LIOFILIZADO 1g I.M.LIDOCAÍNA 1% (3,5ml), FRASCO/AMPOLA</t>
  </si>
  <si>
    <t>PÓ LIOFILIZADO 1g I.V., FRASCO/AMPOLA</t>
  </si>
  <si>
    <t>SOLUÇÃO INJETÁVEL (50mg/ml), FRASCO/AMPOLA 10ml</t>
  </si>
  <si>
    <t>SOLUÇÃO INJETÁVEL (150mg/ml), AMPOLA 2ml</t>
  </si>
  <si>
    <t>SOLUÇÃO INJETÁVEL (150mg/ml), AMPOLA 4ml</t>
  </si>
  <si>
    <t>COLÍRIO (4mg/ml), FRASCO 10ml</t>
  </si>
  <si>
    <t xml:space="preserve">LOÇÃO 20mg, FRASCO 100ml </t>
  </si>
  <si>
    <t xml:space="preserve">XAMPU 20mg, FRASCO 100ml </t>
  </si>
  <si>
    <t>COLÍRIO (1mg+3,5mg)/ml, FRASCO 5ml</t>
  </si>
  <si>
    <t>PÓ LIOFILIZADO 1g, FRASCO/AMPOLA</t>
  </si>
  <si>
    <t>SOLUÇÃO INJETÁVEL (2mg/ml), AMPOLA  10ml</t>
  </si>
  <si>
    <t>SOLUÇÃO OTOLÓGICA (0,250mg+10.000UI+3,50mg+20mg)/ml, FRASCO 5ml</t>
  </si>
  <si>
    <t>SOLUÇÃO INJETÁVEL (40mg/ml), AMPOLA 1ml</t>
  </si>
  <si>
    <t>SOLUÇÃO INJETÁVEL 2%, FRASCO/AMPOLA 20ml</t>
  </si>
  <si>
    <t>SOLUÇÃO INJETÁVEL (2%+0,5%), FRASCO/AMPOLA 20ml</t>
  </si>
  <si>
    <t>SOLUÇÃO INJETÁVEL (20mg/ml), TUBETE 1,8ml</t>
  </si>
  <si>
    <t>SUSPENSÃO ORAL (100mg/5ml), FRASCO 30ml + DOSADOR</t>
  </si>
  <si>
    <t>SUSPENSÃO ORAL (100mg+166mg)/5ml, FRASCO 30ml+DOSADOR</t>
  </si>
  <si>
    <t>SOLUÇÃO INJETÁVEL (2mg/ml), AMPOLA 2ml</t>
  </si>
  <si>
    <t>SOLUÇÃO INJETÁVEL 40mg, FRASCO/AMPOLA</t>
  </si>
  <si>
    <t>SOLUÇÃO ORAL (7,5mg/ml), GOTAS, FRASCO 20ml</t>
  </si>
  <si>
    <t>EMULSÃO INJETÁVEL (10mg/ml), AMPOLA 10ml</t>
  </si>
  <si>
    <t>EMULSÃO INJETÁVEL (10mg/ml), AMPOLA 20ml</t>
  </si>
  <si>
    <t>SOLUÇÃO TÓPICA (10mg/ml), SPRAY, FRASCO 20ml</t>
  </si>
  <si>
    <t>SOLUÇÃO INJETÁVEL (400mg+80mg)/5ml, AMPOLA 5ml</t>
  </si>
  <si>
    <t>SOLUÇÃO INJETÁVEL 100mg, FRASCO/AMPOLA</t>
  </si>
  <si>
    <t>SOLUÇÃO INJETÁVEL 500mg, FRASCO/AMPOLA</t>
  </si>
  <si>
    <t>LOCÃO 10%, FRASCO 120ml</t>
  </si>
  <si>
    <t xml:space="preserve">PÓ LIOFILIZADO 1g + DILUENTE, FRASCO/AMPOLA </t>
  </si>
  <si>
    <t xml:space="preserve">PÓ LIOFILIZADO 500mg + DILUENTE, FRASCO/AMPOLA </t>
  </si>
  <si>
    <t>FRASCO 1.000ml</t>
  </si>
  <si>
    <t xml:space="preserve">hypermarcas </t>
  </si>
  <si>
    <t>DROGARIA RODRIMAR LTDA - ME</t>
  </si>
  <si>
    <t>CHRISPIM NEDI CARRILHO - EPP</t>
  </si>
  <si>
    <t>BIOCHIMICO</t>
  </si>
  <si>
    <t>AUROBINDO PHARMA LTDA</t>
  </si>
  <si>
    <t>AUROBINDO PHARMA</t>
  </si>
  <si>
    <t>Antibióticos do Brasil Ltda</t>
  </si>
  <si>
    <t>ANTIBIOTICOS DO BRASIL LTDA</t>
  </si>
  <si>
    <t>UNIÃO QUÍMICA</t>
  </si>
  <si>
    <t>BSB COMERCIO DE PRODUTOS HOSPITALARES LTDA</t>
  </si>
  <si>
    <t>MSD</t>
  </si>
  <si>
    <t>NOVAFARMA</t>
  </si>
  <si>
    <t>NOVAFARMA INDUSTRIA FARMACEUTICA LTDA</t>
  </si>
  <si>
    <t> NOVAFARMA</t>
  </si>
  <si>
    <t>AGILA</t>
  </si>
  <si>
    <t>IMPERIALMED COMERCIO DE PRODUTOS HOSPITALARES LTDA - ME</t>
  </si>
  <si>
    <t>AGILA+ISOFARMA</t>
  </si>
  <si>
    <t>AGILA + ISOFARMA</t>
  </si>
  <si>
    <t>CLARIS</t>
  </si>
  <si>
    <t>Pharmédice</t>
  </si>
  <si>
    <t>PHARMEDICE MANIPULACOES ESPECIALIZADAS LTDA - ME</t>
  </si>
  <si>
    <t>Prati</t>
  </si>
  <si>
    <t>KLIMA - COMERCIO DE MEDICAMENTOS LTDA - ME</t>
  </si>
  <si>
    <t xml:space="preserve">Santa Terezinha </t>
  </si>
  <si>
    <t>DENTAL PORTO VELHO LTDA - EPP</t>
  </si>
  <si>
    <t>CRISTALIA</t>
  </si>
  <si>
    <t>UNIAO QUIMICA</t>
  </si>
  <si>
    <t>cinord</t>
  </si>
  <si>
    <t>PRATI</t>
  </si>
  <si>
    <t>MONTAL MEDICA DISTRITUIDORA HOSPITALAR LTDA - ME</t>
  </si>
  <si>
    <t>NUTRIEX - NACIONAL</t>
  </si>
  <si>
    <t>MW DISTRIBUIDORA DE MEDICAMENTOS EIRELI</t>
  </si>
  <si>
    <t>TEUTO</t>
  </si>
  <si>
    <t>VIX COMERCIO DE PRODUTOS FARMACEUTICOS E HOSPITALARES</t>
  </si>
  <si>
    <t>NEO QUÍMICA</t>
  </si>
  <si>
    <t>prati</t>
  </si>
  <si>
    <t>EREFARMA PRODUTOS PARA SAUDE EIRELI</t>
  </si>
  <si>
    <t>MULTILAB</t>
  </si>
  <si>
    <t>geolab</t>
  </si>
  <si>
    <t>natulab</t>
  </si>
  <si>
    <t>HOSPFAR IND E COM DE PRODUTOS HOSPITALARES LTDA</t>
  </si>
  <si>
    <t>MARIOL</t>
  </si>
  <si>
    <t>BOEHRINGER INGELHEIM</t>
  </si>
  <si>
    <t>SANDOZ</t>
  </si>
  <si>
    <t>BH FARMA COMERCIO LTDA - ME</t>
  </si>
  <si>
    <t>TKS</t>
  </si>
  <si>
    <t>COMERCIAL CIRURGICA RIOCLARENSE LTDA</t>
  </si>
  <si>
    <t>HIPOLABOR</t>
  </si>
  <si>
    <t>NEO Q/HYP/BRAIN</t>
  </si>
  <si>
    <t xml:space="preserve">  NOVAFARMA</t>
  </si>
  <si>
    <t>CNPJ: 12.143.091/0001-01</t>
  </si>
  <si>
    <t>RUA ABUNA, 2913 - Liberdade</t>
  </si>
  <si>
    <t>Porto Velho - RO Fone: (69)3733-0900</t>
  </si>
  <si>
    <t>MARCIA CRISTINA TOBU DE MATOS PACHECO</t>
  </si>
  <si>
    <t>Representante/ CPF: 391.266.172-34</t>
  </si>
  <si>
    <t>MW DISTRIBUIDORA DE MEDICAMENTOS LTDA</t>
  </si>
  <si>
    <t>CNPJ: 14.459.413/0001-43</t>
  </si>
  <si>
    <t>RUA C - 121 , QD 215, LT 03</t>
  </si>
  <si>
    <t>GOIANIA - GO Fone:  (62)3093-0005</t>
  </si>
  <si>
    <t>DIEMERSON LUCAS FEITOSA</t>
  </si>
  <si>
    <t>Representante / CPF: 821.086.091-72</t>
  </si>
  <si>
    <t>CNPJ: 67.729.178/0004-91</t>
  </si>
  <si>
    <t>Rua da Saudade 45 A - Campo da mogiana</t>
  </si>
  <si>
    <t>Poços de Caldas - MG Fone: (19) 3522-5800</t>
  </si>
  <si>
    <t>CYBELE COPEL SEBASTIANI PERDIZA</t>
  </si>
  <si>
    <t>Representante/ CPF: 276.432.818-40</t>
  </si>
  <si>
    <t>KLIMA - COMERCIO DE MEDICAMENTOS LTDA</t>
  </si>
  <si>
    <t>CNPJ: 11.011.226/0001-04</t>
  </si>
  <si>
    <t>RUA CASEMIRO DE ABREU, 86 , CENTRO</t>
  </si>
  <si>
    <t>Barão de Cotegipe- RS Fone:  (54)3523-1118</t>
  </si>
  <si>
    <t>ACACIO EVERTON LISOSKI</t>
  </si>
  <si>
    <t>Representante / CPF: 012.006.390-57</t>
  </si>
  <si>
    <t>CNPJ: 05.777.772/0001-58</t>
  </si>
  <si>
    <t>Rua Q SAA QUADRA 02, 555 - ASA NORTE</t>
  </si>
  <si>
    <t>Brasília - DF Fone: (61)2104-3401</t>
  </si>
  <si>
    <t>CARLOS ALBERTO MAFRA TERRA</t>
  </si>
  <si>
    <t>Representante/ CPF: 055.818.678-52</t>
  </si>
  <si>
    <t>CNPJ: 05.439.635/0004-56</t>
  </si>
  <si>
    <t>Rod. Antonio Heil, KM4, parte 1H - Itaipava</t>
  </si>
  <si>
    <t>Itajaí - SC Fone:  (21) 2268-7442 (92) 9494-1214</t>
  </si>
  <si>
    <t>MELQUIZEDEQUE NEVES MEDEIROS</t>
  </si>
  <si>
    <t>Representante / CPF: 173.021.292-15</t>
  </si>
  <si>
    <t>CNPJ: 42.799.163/0001-26</t>
  </si>
  <si>
    <t>Rua Simão Tann, 257 - Cachoeirinha</t>
  </si>
  <si>
    <t>Belo Horizonte - MG Fone:  (31) 2122-9400</t>
  </si>
  <si>
    <t>Gilson de Souza Rocha</t>
  </si>
  <si>
    <t>Representante / CPF: 012.792.196-61</t>
  </si>
  <si>
    <t>AUROBINDO PHARMA INDÚSTRIA E COMÉRCIO LTDA</t>
  </si>
  <si>
    <t>CNPJ: 04.301.884/0001-75</t>
  </si>
  <si>
    <t>Via Principal, nº 06 , Quadra 09, Módulo 12/15 - Déia</t>
  </si>
  <si>
    <t>Anápolis - Go Fone: (62) 4015-3400</t>
  </si>
  <si>
    <t>Calambur Subramaniam Balaji</t>
  </si>
  <si>
    <t>Representante/ CPF: 729.778.681-00</t>
  </si>
  <si>
    <t>CNPJ: 14.408.745/0001-07</t>
  </si>
  <si>
    <t>Av. Carrinho Cunha nº 960, QD 21 - ST Parque das Flores</t>
  </si>
  <si>
    <t>Goiânia - Go Fone:  (62) 3211-2945</t>
  </si>
  <si>
    <t>Juliene Souza Carvalho</t>
  </si>
  <si>
    <t>Representante / CPF: 084.160.576-99</t>
  </si>
  <si>
    <t>CNPJ: 06.629.745/0001-09</t>
  </si>
  <si>
    <t>Av. Brasil Norte, 1255 - Cidade Jardim</t>
  </si>
  <si>
    <t>Anápolis - GO Fone: (62) 3387-6420</t>
  </si>
  <si>
    <t>CNPJ: 15.439.366/0001-39</t>
  </si>
  <si>
    <t>Rua Henrique Schwering, 258 - Centro</t>
  </si>
  <si>
    <t>Erechim- RS Fone:  (54) 3522-2993</t>
  </si>
  <si>
    <t>Camila Rorig Follador</t>
  </si>
  <si>
    <t>Representante / CPF: 002.009.330-60</t>
  </si>
  <si>
    <t>CNPJ: 01.402.400/0001-96.</t>
  </si>
  <si>
    <t>Rua Chacará, 100 - Santa Luzia</t>
  </si>
  <si>
    <t>Juiz de Fora - MG Fone: (32) 3232-4939</t>
  </si>
  <si>
    <t>Cloadoaldo Elifas Carrilho</t>
  </si>
  <si>
    <t>Representante/ CPF: 432.250.536-49</t>
  </si>
  <si>
    <t>CNPJ: 00.530.079/0001-62</t>
  </si>
  <si>
    <t xml:space="preserve">Rua Carlos Gomes, 2187 – Parque São Paulo </t>
  </si>
  <si>
    <t>Cascavel – PR Fone: (45) 3223-3131</t>
  </si>
  <si>
    <t>Rodrigo Zanette</t>
  </si>
  <si>
    <t>Representante / CPF: 997.222.839-87</t>
  </si>
  <si>
    <t>CNPJ: 10.461.807/0001-85</t>
  </si>
  <si>
    <t>Rua Monte Alegre, 208 - Serra</t>
  </si>
  <si>
    <t>Belo Horizonte - MG Fone: (31) 3223-1170</t>
  </si>
  <si>
    <t>Fabíola Martins Costa</t>
  </si>
  <si>
    <t>Representante/ CPF: 049.830.236-90</t>
  </si>
  <si>
    <t>Vânia Rodrigues Soares</t>
  </si>
  <si>
    <t>Representante/ CPF: 272.405.842-91</t>
  </si>
  <si>
    <t xml:space="preserve">ÁCIDOS GRAXOS ESSENCIAIS + VIT. A + VIT. E +LECITINA DE SOJA
VEÍCULO DE ADMINISTRAÇÃO: OLEOSO
</t>
  </si>
  <si>
    <t>DATA DE HOMOLOGAÇÃO: 16.09.2013</t>
  </si>
  <si>
    <t>DATA DE PUBLICAÇÃO NO DOE: 24/09/2013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</si>
</sst>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sz val="10"/>
      <name val="Arial"/>
    </font>
    <font>
      <sz val="8"/>
      <name val="Calibri"/>
      <family val="2"/>
    </font>
    <font>
      <b/>
      <u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4" fontId="4" fillId="0" borderId="11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2" fontId="3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0" fillId="0" borderId="0" xfId="0" applyFill="1" applyAlignment="1">
      <alignment horizontal="left" indent="2"/>
    </xf>
    <xf numFmtId="4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166" fontId="3" fillId="0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/>
    <xf numFmtId="4" fontId="7" fillId="0" borderId="1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167" fontId="4" fillId="2" borderId="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65" fontId="5" fillId="0" borderId="16" xfId="1" applyNumberFormat="1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wrapText="1"/>
    </xf>
    <xf numFmtId="3" fontId="4" fillId="0" borderId="1" xfId="0" applyNumberFormat="1" applyFont="1" applyBorder="1" applyAlignment="1">
      <alignment horizontal="center" wrapText="1"/>
    </xf>
    <xf numFmtId="0" fontId="11" fillId="3" borderId="3" xfId="0" applyFont="1" applyFill="1" applyBorder="1" applyAlignment="1">
      <alignment wrapText="1"/>
    </xf>
    <xf numFmtId="0" fontId="11" fillId="0" borderId="9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11" fillId="3" borderId="9" xfId="0" applyFont="1" applyFill="1" applyBorder="1"/>
    <xf numFmtId="10" fontId="4" fillId="0" borderId="7" xfId="0" applyNumberFormat="1" applyFont="1" applyFill="1" applyBorder="1" applyAlignment="1">
      <alignment horizontal="center" vertical="center"/>
    </xf>
    <xf numFmtId="10" fontId="4" fillId="0" borderId="7" xfId="0" applyNumberFormat="1" applyFont="1" applyFill="1" applyBorder="1" applyAlignment="1">
      <alignment horizontal="left" vertical="center" indent="2"/>
    </xf>
    <xf numFmtId="4" fontId="5" fillId="0" borderId="16" xfId="0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8" fontId="12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44" fontId="4" fillId="0" borderId="1" xfId="2" applyFont="1" applyBorder="1"/>
    <xf numFmtId="44" fontId="4" fillId="0" borderId="0" xfId="2" applyFont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 indent="2"/>
    </xf>
    <xf numFmtId="0" fontId="3" fillId="0" borderId="0" xfId="0" applyFont="1"/>
    <xf numFmtId="0" fontId="3" fillId="0" borderId="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/>
    </xf>
    <xf numFmtId="2" fontId="3" fillId="0" borderId="11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3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/>
    <xf numFmtId="4" fontId="4" fillId="2" borderId="12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/>
    </xf>
    <xf numFmtId="0" fontId="4" fillId="4" borderId="13" xfId="0" applyFont="1" applyFill="1" applyBorder="1" applyAlignment="1"/>
    <xf numFmtId="4" fontId="4" fillId="4" borderId="12" xfId="0" applyNumberFormat="1" applyFont="1" applyFill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tabSelected="1" view="pageBreakPreview" topLeftCell="A127" zoomScaleSheetLayoutView="100" workbookViewId="0">
      <selection activeCell="E131" sqref="E131:I138"/>
    </sheetView>
  </sheetViews>
  <sheetFormatPr defaultRowHeight="12.75"/>
  <cols>
    <col min="1" max="1" width="11.5703125" style="14" customWidth="1"/>
    <col min="2" max="2" width="25.85546875" style="13" customWidth="1"/>
    <col min="3" max="3" width="25.85546875" style="10" customWidth="1"/>
    <col min="4" max="4" width="10.28515625" style="10" customWidth="1"/>
    <col min="5" max="5" width="14.140625" style="10" customWidth="1"/>
    <col min="6" max="6" width="13.28515625" style="16" customWidth="1"/>
    <col min="7" max="7" width="12.28515625" style="17" customWidth="1"/>
    <col min="8" max="8" width="11.5703125" style="11" customWidth="1"/>
    <col min="9" max="9" width="20.140625" style="12" customWidth="1"/>
    <col min="10" max="10" width="16" customWidth="1"/>
  </cols>
  <sheetData>
    <row r="1" spans="1:10" ht="60" customHeight="1">
      <c r="A1" s="143" t="s">
        <v>2</v>
      </c>
      <c r="B1" s="143"/>
      <c r="C1" s="143"/>
      <c r="D1" s="143"/>
      <c r="E1" s="143"/>
      <c r="F1" s="143"/>
      <c r="G1" s="143"/>
      <c r="H1" s="143"/>
      <c r="I1" s="143"/>
    </row>
    <row r="2" spans="1:10">
      <c r="A2" s="144" t="s">
        <v>5</v>
      </c>
      <c r="B2" s="144"/>
      <c r="C2" s="144"/>
      <c r="D2" s="144"/>
      <c r="E2" s="144"/>
      <c r="F2" s="144"/>
      <c r="G2" s="144"/>
      <c r="H2" s="144"/>
      <c r="I2" s="144"/>
    </row>
    <row r="3" spans="1:10" ht="13.5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</row>
    <row r="4" spans="1:10">
      <c r="A4" s="29" t="s">
        <v>49</v>
      </c>
      <c r="B4" s="30"/>
      <c r="C4" s="31"/>
      <c r="D4" s="31"/>
      <c r="E4" s="31"/>
      <c r="F4" s="32"/>
      <c r="G4" s="76" t="s">
        <v>51</v>
      </c>
      <c r="H4" s="77"/>
      <c r="I4" s="76"/>
    </row>
    <row r="5" spans="1:10">
      <c r="A5" s="33" t="s">
        <v>28</v>
      </c>
      <c r="B5" s="1"/>
      <c r="C5" s="3"/>
      <c r="D5" s="3"/>
      <c r="E5" s="3"/>
      <c r="F5" s="25"/>
      <c r="G5" s="25" t="s">
        <v>284</v>
      </c>
      <c r="H5" s="25"/>
      <c r="I5" s="4"/>
    </row>
    <row r="6" spans="1:10" ht="13.5" thickBot="1">
      <c r="A6" s="34" t="s">
        <v>50</v>
      </c>
      <c r="B6" s="5"/>
      <c r="C6" s="6"/>
      <c r="D6" s="6"/>
      <c r="E6" s="6"/>
      <c r="F6" s="23"/>
      <c r="G6" s="24" t="s">
        <v>283</v>
      </c>
      <c r="H6" s="23"/>
      <c r="I6" s="7"/>
    </row>
    <row r="7" spans="1:10">
      <c r="A7" s="8"/>
      <c r="B7" s="9"/>
      <c r="F7" s="2"/>
    </row>
    <row r="8" spans="1:10" ht="22.5">
      <c r="A8" s="35" t="s">
        <v>6</v>
      </c>
      <c r="B8" s="98" t="s">
        <v>3</v>
      </c>
      <c r="C8" s="98" t="s">
        <v>19</v>
      </c>
      <c r="D8" s="99" t="s">
        <v>1</v>
      </c>
      <c r="E8" s="36" t="s">
        <v>10</v>
      </c>
      <c r="F8" s="108" t="s">
        <v>7</v>
      </c>
      <c r="G8" s="38" t="s">
        <v>8</v>
      </c>
      <c r="H8" s="37" t="s">
        <v>9</v>
      </c>
      <c r="I8" s="38" t="s">
        <v>4</v>
      </c>
    </row>
    <row r="9" spans="1:10" s="40" customFormat="1" ht="33.75">
      <c r="A9" s="97">
        <v>1</v>
      </c>
      <c r="B9" s="100" t="s">
        <v>52</v>
      </c>
      <c r="C9" s="100" t="s">
        <v>99</v>
      </c>
      <c r="D9" s="101">
        <v>4248</v>
      </c>
      <c r="E9" s="64" t="s">
        <v>167</v>
      </c>
      <c r="F9" s="137">
        <v>53.19</v>
      </c>
      <c r="G9" s="106">
        <f t="shared" ref="G9:G58" si="0">(H9/F9)-100%</f>
        <v>-0.94585448392554994</v>
      </c>
      <c r="H9" s="113">
        <v>2.88</v>
      </c>
      <c r="I9" s="64" t="s">
        <v>168</v>
      </c>
      <c r="J9" s="115"/>
    </row>
    <row r="10" spans="1:10" s="40" customFormat="1" ht="56.25">
      <c r="A10" s="97">
        <v>2</v>
      </c>
      <c r="B10" s="100" t="s">
        <v>282</v>
      </c>
      <c r="C10" s="100" t="s">
        <v>100</v>
      </c>
      <c r="D10" s="101">
        <v>2460</v>
      </c>
      <c r="E10" s="64" t="s">
        <v>189</v>
      </c>
      <c r="F10" s="137">
        <v>10.6</v>
      </c>
      <c r="G10" s="106">
        <f t="shared" si="0"/>
        <v>-0.77452830188679245</v>
      </c>
      <c r="H10" s="113">
        <v>2.39</v>
      </c>
      <c r="I10" s="64" t="s">
        <v>190</v>
      </c>
      <c r="J10" s="115"/>
    </row>
    <row r="11" spans="1:10" s="66" customFormat="1" ht="45">
      <c r="A11" s="97">
        <v>3</v>
      </c>
      <c r="B11" s="100" t="s">
        <v>53</v>
      </c>
      <c r="C11" s="100" t="s">
        <v>101</v>
      </c>
      <c r="D11" s="101">
        <v>7920</v>
      </c>
      <c r="E11" s="64" t="s">
        <v>191</v>
      </c>
      <c r="F11" s="137">
        <v>4.28</v>
      </c>
      <c r="G11" s="107">
        <f t="shared" si="0"/>
        <v>-0.68457943925233644</v>
      </c>
      <c r="H11" s="113">
        <v>1.35</v>
      </c>
      <c r="I11" s="64" t="s">
        <v>192</v>
      </c>
      <c r="J11" s="116"/>
    </row>
    <row r="12" spans="1:10" s="40" customFormat="1" ht="33.75">
      <c r="A12" s="97">
        <v>4</v>
      </c>
      <c r="B12" s="100" t="s">
        <v>54</v>
      </c>
      <c r="C12" s="100" t="s">
        <v>102</v>
      </c>
      <c r="D12" s="101">
        <v>11700</v>
      </c>
      <c r="E12" s="64" t="s">
        <v>170</v>
      </c>
      <c r="F12" s="137">
        <v>5.21</v>
      </c>
      <c r="G12" s="106">
        <f t="shared" si="0"/>
        <v>-0.90978886756238009</v>
      </c>
      <c r="H12" s="113">
        <v>0.47</v>
      </c>
      <c r="I12" s="64" t="s">
        <v>199</v>
      </c>
      <c r="J12" s="115"/>
    </row>
    <row r="13" spans="1:10" s="40" customFormat="1" ht="33.75">
      <c r="A13" s="97">
        <v>5</v>
      </c>
      <c r="B13" s="100" t="s">
        <v>54</v>
      </c>
      <c r="C13" s="100" t="s">
        <v>103</v>
      </c>
      <c r="D13" s="101">
        <v>15180</v>
      </c>
      <c r="E13" s="64" t="s">
        <v>170</v>
      </c>
      <c r="F13" s="137">
        <v>12.06</v>
      </c>
      <c r="G13" s="106">
        <f t="shared" si="0"/>
        <v>-0.91459369817578773</v>
      </c>
      <c r="H13" s="113">
        <v>1.03</v>
      </c>
      <c r="I13" s="64" t="s">
        <v>199</v>
      </c>
      <c r="J13" s="115"/>
    </row>
    <row r="14" spans="1:10" s="40" customFormat="1" ht="33.75">
      <c r="A14" s="97">
        <v>6</v>
      </c>
      <c r="B14" s="100" t="s">
        <v>55</v>
      </c>
      <c r="C14" s="100" t="s">
        <v>104</v>
      </c>
      <c r="D14" s="101">
        <v>4284</v>
      </c>
      <c r="E14" s="64" t="s">
        <v>180</v>
      </c>
      <c r="F14" s="137">
        <v>9.16</v>
      </c>
      <c r="G14" s="106">
        <f t="shared" si="0"/>
        <v>-0.30458515283842791</v>
      </c>
      <c r="H14" s="113">
        <v>6.37</v>
      </c>
      <c r="I14" s="64" t="s">
        <v>181</v>
      </c>
      <c r="J14" s="115"/>
    </row>
    <row r="15" spans="1:10" s="40" customFormat="1" ht="33.75">
      <c r="A15" s="97">
        <v>7</v>
      </c>
      <c r="B15" s="100" t="s">
        <v>56</v>
      </c>
      <c r="C15" s="100" t="s">
        <v>105</v>
      </c>
      <c r="D15" s="101">
        <v>2796</v>
      </c>
      <c r="E15" s="64" t="s">
        <v>202</v>
      </c>
      <c r="F15" s="137">
        <v>25.92</v>
      </c>
      <c r="G15" s="106">
        <f t="shared" si="0"/>
        <v>-0.67245370370370372</v>
      </c>
      <c r="H15" s="113">
        <v>8.49</v>
      </c>
      <c r="I15" s="64" t="s">
        <v>203</v>
      </c>
      <c r="J15" s="115"/>
    </row>
    <row r="16" spans="1:10" s="40" customFormat="1" ht="33.75">
      <c r="A16" s="97">
        <v>8</v>
      </c>
      <c r="B16" s="100" t="s">
        <v>57</v>
      </c>
      <c r="C16" s="100" t="s">
        <v>106</v>
      </c>
      <c r="D16" s="101">
        <v>17220</v>
      </c>
      <c r="E16" s="64" t="s">
        <v>163</v>
      </c>
      <c r="F16" s="137">
        <v>30.19</v>
      </c>
      <c r="G16" s="106">
        <f t="shared" si="0"/>
        <v>-0.88903610467042071</v>
      </c>
      <c r="H16" s="113">
        <v>3.35</v>
      </c>
      <c r="I16" s="64" t="s">
        <v>164</v>
      </c>
      <c r="J16" s="115"/>
    </row>
    <row r="17" spans="1:10" s="40" customFormat="1" ht="33.75">
      <c r="A17" s="97">
        <v>9</v>
      </c>
      <c r="B17" s="100" t="s">
        <v>57</v>
      </c>
      <c r="C17" s="100" t="s">
        <v>107</v>
      </c>
      <c r="D17" s="101">
        <v>12360</v>
      </c>
      <c r="E17" s="64" t="s">
        <v>173</v>
      </c>
      <c r="F17" s="137">
        <v>18.670000000000002</v>
      </c>
      <c r="G17" s="106">
        <f t="shared" si="0"/>
        <v>-0.10551687198714532</v>
      </c>
      <c r="H17" s="113">
        <v>16.7</v>
      </c>
      <c r="I17" s="64" t="s">
        <v>174</v>
      </c>
      <c r="J17" s="115"/>
    </row>
    <row r="18" spans="1:10" s="40" customFormat="1" ht="33.75">
      <c r="A18" s="97">
        <v>10</v>
      </c>
      <c r="B18" s="100" t="s">
        <v>58</v>
      </c>
      <c r="C18" s="100" t="s">
        <v>108</v>
      </c>
      <c r="D18" s="101">
        <v>2496</v>
      </c>
      <c r="E18" s="64" t="s">
        <v>187</v>
      </c>
      <c r="F18" s="137">
        <v>2.66</v>
      </c>
      <c r="G18" s="106">
        <f t="shared" si="0"/>
        <v>-0.29323308270676696</v>
      </c>
      <c r="H18" s="113">
        <v>1.88</v>
      </c>
      <c r="I18" s="64" t="s">
        <v>188</v>
      </c>
      <c r="J18" s="115"/>
    </row>
    <row r="19" spans="1:10" s="40" customFormat="1" ht="22.5">
      <c r="A19" s="97">
        <v>11</v>
      </c>
      <c r="B19" s="100" t="s">
        <v>59</v>
      </c>
      <c r="C19" s="100" t="s">
        <v>109</v>
      </c>
      <c r="D19" s="101">
        <v>12996</v>
      </c>
      <c r="E19" s="64" t="s">
        <v>170</v>
      </c>
      <c r="F19" s="137">
        <v>17.8</v>
      </c>
      <c r="G19" s="106">
        <f t="shared" si="0"/>
        <v>-0.89438202247191012</v>
      </c>
      <c r="H19" s="113">
        <v>1.88</v>
      </c>
      <c r="I19" s="64" t="s">
        <v>171</v>
      </c>
      <c r="J19" s="115"/>
    </row>
    <row r="20" spans="1:10" s="40" customFormat="1" ht="22.5">
      <c r="A20" s="15">
        <v>12</v>
      </c>
      <c r="B20" s="102" t="s">
        <v>59</v>
      </c>
      <c r="C20" s="100" t="s">
        <v>110</v>
      </c>
      <c r="D20" s="101">
        <v>12240</v>
      </c>
      <c r="E20" s="64" t="s">
        <v>163</v>
      </c>
      <c r="F20" s="137">
        <v>32.72</v>
      </c>
      <c r="G20" s="106">
        <f t="shared" si="0"/>
        <v>-0.90770171149144252</v>
      </c>
      <c r="H20" s="113">
        <v>3.02</v>
      </c>
      <c r="I20" s="64" t="s">
        <v>164</v>
      </c>
      <c r="J20" s="130"/>
    </row>
    <row r="21" spans="1:10" s="40" customFormat="1" ht="33.75">
      <c r="A21" s="97">
        <v>13</v>
      </c>
      <c r="B21" s="100" t="s">
        <v>60</v>
      </c>
      <c r="C21" s="100" t="s">
        <v>111</v>
      </c>
      <c r="D21" s="101">
        <v>70536</v>
      </c>
      <c r="E21" s="64" t="s">
        <v>175</v>
      </c>
      <c r="F21" s="137">
        <v>3.32</v>
      </c>
      <c r="G21" s="106">
        <f t="shared" si="0"/>
        <v>-0.72891566265060237</v>
      </c>
      <c r="H21" s="113">
        <v>0.9</v>
      </c>
      <c r="I21" s="64" t="s">
        <v>174</v>
      </c>
      <c r="J21" s="115"/>
    </row>
    <row r="22" spans="1:10" s="40" customFormat="1" ht="22.5">
      <c r="A22" s="97">
        <v>14</v>
      </c>
      <c r="B22" s="100" t="s">
        <v>60</v>
      </c>
      <c r="C22" s="100" t="s">
        <v>112</v>
      </c>
      <c r="D22" s="101">
        <v>63036</v>
      </c>
      <c r="E22" s="64" t="s">
        <v>170</v>
      </c>
      <c r="F22" s="137">
        <v>3.06</v>
      </c>
      <c r="G22" s="106">
        <f t="shared" si="0"/>
        <v>-0.73856209150326801</v>
      </c>
      <c r="H22" s="113">
        <v>0.8</v>
      </c>
      <c r="I22" s="64" t="s">
        <v>171</v>
      </c>
      <c r="J22" s="115"/>
    </row>
    <row r="23" spans="1:10" s="40" customFormat="1" ht="33.75">
      <c r="A23" s="97">
        <v>15</v>
      </c>
      <c r="B23" s="100" t="s">
        <v>61</v>
      </c>
      <c r="C23" s="100" t="s">
        <v>113</v>
      </c>
      <c r="D23" s="101">
        <v>10320</v>
      </c>
      <c r="E23" s="64" t="s">
        <v>170</v>
      </c>
      <c r="F23" s="137">
        <v>19.510000000000002</v>
      </c>
      <c r="G23" s="106">
        <f t="shared" si="0"/>
        <v>-0.73603280369041513</v>
      </c>
      <c r="H23" s="113">
        <v>5.15</v>
      </c>
      <c r="I23" s="64" t="s">
        <v>199</v>
      </c>
      <c r="J23" s="115"/>
    </row>
    <row r="24" spans="1:10" s="40" customFormat="1" ht="33.75">
      <c r="A24" s="97">
        <v>16</v>
      </c>
      <c r="B24" s="100" t="s">
        <v>62</v>
      </c>
      <c r="C24" s="100" t="s">
        <v>114</v>
      </c>
      <c r="D24" s="101">
        <v>13200</v>
      </c>
      <c r="E24" s="64" t="s">
        <v>47</v>
      </c>
      <c r="F24" s="137">
        <v>116.56</v>
      </c>
      <c r="G24" s="106">
        <f t="shared" si="0"/>
        <v>-5.9368565545641738E-2</v>
      </c>
      <c r="H24" s="113">
        <v>109.64</v>
      </c>
      <c r="I24" s="64" t="s">
        <v>199</v>
      </c>
      <c r="J24" s="115"/>
    </row>
    <row r="25" spans="1:10" s="40" customFormat="1" ht="45">
      <c r="A25" s="97">
        <v>17</v>
      </c>
      <c r="B25" s="100" t="s">
        <v>62</v>
      </c>
      <c r="C25" s="100" t="s">
        <v>115</v>
      </c>
      <c r="D25" s="101">
        <v>2160</v>
      </c>
      <c r="E25" s="64" t="s">
        <v>180</v>
      </c>
      <c r="F25" s="137">
        <v>13.08</v>
      </c>
      <c r="G25" s="106">
        <f t="shared" si="0"/>
        <v>-0.64296636085626913</v>
      </c>
      <c r="H25" s="113">
        <v>4.67</v>
      </c>
      <c r="I25" s="64" t="s">
        <v>181</v>
      </c>
      <c r="J25" s="115"/>
    </row>
    <row r="26" spans="1:10" s="40" customFormat="1" ht="22.5">
      <c r="A26" s="97">
        <v>18</v>
      </c>
      <c r="B26" s="100" t="s">
        <v>63</v>
      </c>
      <c r="C26" s="100" t="s">
        <v>116</v>
      </c>
      <c r="D26" s="101">
        <v>3780</v>
      </c>
      <c r="E26" s="64" t="s">
        <v>170</v>
      </c>
      <c r="F26" s="137">
        <v>101.24</v>
      </c>
      <c r="G26" s="106">
        <f t="shared" si="0"/>
        <v>-0.91613986566574479</v>
      </c>
      <c r="H26" s="113">
        <v>8.49</v>
      </c>
      <c r="I26" s="64" t="s">
        <v>171</v>
      </c>
      <c r="J26" s="115"/>
    </row>
    <row r="27" spans="1:10" s="40" customFormat="1" ht="33.75">
      <c r="A27" s="97">
        <v>19</v>
      </c>
      <c r="B27" s="100" t="s">
        <v>64</v>
      </c>
      <c r="C27" s="100" t="s">
        <v>117</v>
      </c>
      <c r="D27" s="101">
        <v>19212</v>
      </c>
      <c r="E27" s="64" t="s">
        <v>170</v>
      </c>
      <c r="F27" s="137">
        <v>3.66</v>
      </c>
      <c r="G27" s="106">
        <f t="shared" si="0"/>
        <v>-0.7595628415300546</v>
      </c>
      <c r="H27" s="113">
        <v>0.88</v>
      </c>
      <c r="I27" s="64" t="s">
        <v>171</v>
      </c>
      <c r="J27" s="115"/>
    </row>
    <row r="28" spans="1:10" s="40" customFormat="1" ht="33.75">
      <c r="A28" s="97">
        <v>20</v>
      </c>
      <c r="B28" s="100" t="s">
        <v>64</v>
      </c>
      <c r="C28" s="100" t="s">
        <v>118</v>
      </c>
      <c r="D28" s="101">
        <v>17076</v>
      </c>
      <c r="E28" s="64" t="s">
        <v>170</v>
      </c>
      <c r="F28" s="137">
        <v>2.72</v>
      </c>
      <c r="G28" s="106">
        <f t="shared" si="0"/>
        <v>-0.75</v>
      </c>
      <c r="H28" s="113">
        <v>0.68</v>
      </c>
      <c r="I28" s="64" t="s">
        <v>171</v>
      </c>
      <c r="J28" s="115"/>
    </row>
    <row r="29" spans="1:10" s="40" customFormat="1" ht="33.75">
      <c r="A29" s="97">
        <v>21</v>
      </c>
      <c r="B29" s="100" t="s">
        <v>30</v>
      </c>
      <c r="C29" s="100" t="s">
        <v>119</v>
      </c>
      <c r="D29" s="101">
        <v>33072</v>
      </c>
      <c r="E29" s="64" t="s">
        <v>170</v>
      </c>
      <c r="F29" s="137">
        <v>3.75</v>
      </c>
      <c r="G29" s="106">
        <f t="shared" si="0"/>
        <v>-0.30400000000000005</v>
      </c>
      <c r="H29" s="113">
        <v>2.61</v>
      </c>
      <c r="I29" s="64" t="s">
        <v>171</v>
      </c>
      <c r="J29" s="115"/>
    </row>
    <row r="30" spans="1:10" s="40" customFormat="1" ht="33.75">
      <c r="A30" s="97">
        <v>22</v>
      </c>
      <c r="B30" s="100" t="s">
        <v>30</v>
      </c>
      <c r="C30" s="100" t="s">
        <v>120</v>
      </c>
      <c r="D30" s="101">
        <v>20160</v>
      </c>
      <c r="E30" s="64" t="s">
        <v>176</v>
      </c>
      <c r="F30" s="137">
        <v>4.87</v>
      </c>
      <c r="G30" s="106">
        <f t="shared" si="0"/>
        <v>-0.66940451745379881</v>
      </c>
      <c r="H30" s="113">
        <v>1.61</v>
      </c>
      <c r="I30" s="64" t="s">
        <v>174</v>
      </c>
      <c r="J30" s="115"/>
    </row>
    <row r="31" spans="1:10" s="40" customFormat="1" ht="33.75">
      <c r="A31" s="97">
        <v>23</v>
      </c>
      <c r="B31" s="100" t="s">
        <v>65</v>
      </c>
      <c r="C31" s="100" t="s">
        <v>121</v>
      </c>
      <c r="D31" s="101">
        <v>6420</v>
      </c>
      <c r="E31" s="64" t="s">
        <v>170</v>
      </c>
      <c r="F31" s="137">
        <v>5.23</v>
      </c>
      <c r="G31" s="106">
        <f t="shared" si="0"/>
        <v>-0.84321223709369031</v>
      </c>
      <c r="H31" s="113">
        <v>0.82</v>
      </c>
      <c r="I31" s="64" t="s">
        <v>199</v>
      </c>
      <c r="J31" s="115"/>
    </row>
    <row r="32" spans="1:10" s="40" customFormat="1" ht="33.75">
      <c r="A32" s="97">
        <v>24</v>
      </c>
      <c r="B32" s="100" t="s">
        <v>66</v>
      </c>
      <c r="C32" s="100" t="s">
        <v>122</v>
      </c>
      <c r="D32" s="101">
        <v>1092</v>
      </c>
      <c r="E32" s="64" t="s">
        <v>182</v>
      </c>
      <c r="F32" s="137">
        <v>12.43</v>
      </c>
      <c r="G32" s="106">
        <f t="shared" si="0"/>
        <v>-0.60257441673370871</v>
      </c>
      <c r="H32" s="113">
        <v>4.9400000000000004</v>
      </c>
      <c r="I32" s="64" t="s">
        <v>181</v>
      </c>
      <c r="J32" s="115"/>
    </row>
    <row r="33" spans="1:10" s="40" customFormat="1" ht="22.5">
      <c r="A33" s="97">
        <v>25</v>
      </c>
      <c r="B33" s="100" t="s">
        <v>67</v>
      </c>
      <c r="C33" s="100" t="s">
        <v>123</v>
      </c>
      <c r="D33" s="101">
        <v>4284</v>
      </c>
      <c r="E33" s="64" t="s">
        <v>194</v>
      </c>
      <c r="F33" s="137">
        <v>7.73</v>
      </c>
      <c r="G33" s="106">
        <f t="shared" si="0"/>
        <v>-0.7257438551099612</v>
      </c>
      <c r="H33" s="113">
        <v>2.12</v>
      </c>
      <c r="I33" s="64" t="s">
        <v>195</v>
      </c>
      <c r="J33" s="115"/>
    </row>
    <row r="34" spans="1:10" s="40" customFormat="1" ht="22.5">
      <c r="A34" s="97">
        <v>26</v>
      </c>
      <c r="B34" s="100" t="s">
        <v>68</v>
      </c>
      <c r="C34" s="100" t="s">
        <v>124</v>
      </c>
      <c r="D34" s="101">
        <v>6516</v>
      </c>
      <c r="E34" s="64" t="s">
        <v>46</v>
      </c>
      <c r="F34" s="137">
        <v>10.19</v>
      </c>
      <c r="G34" s="106">
        <f t="shared" si="0"/>
        <v>-0.2777232580961726</v>
      </c>
      <c r="H34" s="113">
        <v>7.36</v>
      </c>
      <c r="I34" s="64" t="s">
        <v>205</v>
      </c>
      <c r="J34" s="130"/>
    </row>
    <row r="35" spans="1:10" s="40" customFormat="1" ht="22.5">
      <c r="A35" s="97">
        <v>27</v>
      </c>
      <c r="B35" s="100" t="s">
        <v>69</v>
      </c>
      <c r="C35" s="100" t="s">
        <v>125</v>
      </c>
      <c r="D35" s="101">
        <v>18744</v>
      </c>
      <c r="E35" s="64" t="s">
        <v>46</v>
      </c>
      <c r="F35" s="137">
        <v>4.49</v>
      </c>
      <c r="G35" s="106">
        <f t="shared" si="0"/>
        <v>-0.4476614699331849</v>
      </c>
      <c r="H35" s="113">
        <v>2.48</v>
      </c>
      <c r="I35" s="64" t="s">
        <v>161</v>
      </c>
      <c r="J35" s="130"/>
    </row>
    <row r="36" spans="1:10" s="40" customFormat="1" ht="22.5">
      <c r="A36" s="97">
        <v>28</v>
      </c>
      <c r="B36" s="100" t="s">
        <v>70</v>
      </c>
      <c r="C36" s="100" t="s">
        <v>126</v>
      </c>
      <c r="D36" s="101">
        <v>3156</v>
      </c>
      <c r="E36" s="64" t="s">
        <v>165</v>
      </c>
      <c r="F36" s="137">
        <v>34.53</v>
      </c>
      <c r="G36" s="106">
        <f t="shared" si="0"/>
        <v>-0.82044598899507681</v>
      </c>
      <c r="H36" s="113">
        <v>6.2</v>
      </c>
      <c r="I36" s="64" t="s">
        <v>166</v>
      </c>
      <c r="J36" s="130"/>
    </row>
    <row r="37" spans="1:10" s="40" customFormat="1" ht="22.5">
      <c r="A37" s="97">
        <v>29</v>
      </c>
      <c r="B37" s="100" t="s">
        <v>71</v>
      </c>
      <c r="C37" s="100" t="s">
        <v>127</v>
      </c>
      <c r="D37" s="101">
        <v>275640</v>
      </c>
      <c r="E37" s="64" t="s">
        <v>165</v>
      </c>
      <c r="F37" s="137">
        <v>3.64</v>
      </c>
      <c r="G37" s="106">
        <f t="shared" si="0"/>
        <v>-0.68406593406593408</v>
      </c>
      <c r="H37" s="113">
        <v>1.1499999999999999</v>
      </c>
      <c r="I37" s="64" t="s">
        <v>166</v>
      </c>
      <c r="J37" s="130"/>
    </row>
    <row r="38" spans="1:10" s="40" customFormat="1" ht="22.5">
      <c r="A38" s="97">
        <v>30</v>
      </c>
      <c r="B38" s="100" t="s">
        <v>72</v>
      </c>
      <c r="C38" s="100" t="s">
        <v>127</v>
      </c>
      <c r="D38" s="101">
        <v>19200</v>
      </c>
      <c r="E38" s="112" t="s">
        <v>208</v>
      </c>
      <c r="F38" s="137">
        <v>25.68</v>
      </c>
      <c r="G38" s="106">
        <f t="shared" si="0"/>
        <v>-0.91160436137071654</v>
      </c>
      <c r="H38" s="114">
        <v>2.27</v>
      </c>
      <c r="I38" s="64" t="s">
        <v>171</v>
      </c>
      <c r="J38" s="130"/>
    </row>
    <row r="39" spans="1:10" s="40" customFormat="1" ht="22.5">
      <c r="A39" s="97">
        <v>31</v>
      </c>
      <c r="B39" s="100" t="s">
        <v>73</v>
      </c>
      <c r="C39" s="100" t="s">
        <v>128</v>
      </c>
      <c r="D39" s="101">
        <v>21600</v>
      </c>
      <c r="E39" s="64" t="s">
        <v>162</v>
      </c>
      <c r="F39" s="137">
        <v>30.77</v>
      </c>
      <c r="G39" s="106">
        <f t="shared" si="0"/>
        <v>-0.92200194995125118</v>
      </c>
      <c r="H39" s="113">
        <v>2.4</v>
      </c>
      <c r="I39" s="64" t="s">
        <v>183</v>
      </c>
      <c r="J39" s="115"/>
    </row>
    <row r="40" spans="1:10" s="40" customFormat="1" ht="22.5">
      <c r="A40" s="97">
        <v>32</v>
      </c>
      <c r="B40" s="100" t="s">
        <v>73</v>
      </c>
      <c r="C40" s="100" t="s">
        <v>129</v>
      </c>
      <c r="D40" s="101">
        <v>101820</v>
      </c>
      <c r="E40" s="64" t="s">
        <v>163</v>
      </c>
      <c r="F40" s="137">
        <v>25.38</v>
      </c>
      <c r="G40" s="106">
        <f t="shared" si="0"/>
        <v>-0.95744680851063824</v>
      </c>
      <c r="H40" s="113">
        <v>1.08</v>
      </c>
      <c r="I40" s="64" t="s">
        <v>164</v>
      </c>
      <c r="J40" s="115"/>
    </row>
    <row r="41" spans="1:10" s="40" customFormat="1" ht="22.5">
      <c r="A41" s="97">
        <v>33</v>
      </c>
      <c r="B41" s="100" t="s">
        <v>74</v>
      </c>
      <c r="C41" s="100" t="s">
        <v>130</v>
      </c>
      <c r="D41" s="101">
        <v>9600</v>
      </c>
      <c r="E41" s="64" t="s">
        <v>162</v>
      </c>
      <c r="F41" s="137">
        <v>49.11</v>
      </c>
      <c r="G41" s="106">
        <f t="shared" si="0"/>
        <v>-0.18713093056403984</v>
      </c>
      <c r="H41" s="113">
        <v>39.92</v>
      </c>
      <c r="I41" s="64" t="s">
        <v>34</v>
      </c>
      <c r="J41" s="115"/>
    </row>
    <row r="42" spans="1:10" s="40" customFormat="1" ht="33.75">
      <c r="A42" s="97">
        <v>34</v>
      </c>
      <c r="B42" s="100" t="s">
        <v>75</v>
      </c>
      <c r="C42" s="100" t="s">
        <v>131</v>
      </c>
      <c r="D42" s="101">
        <v>8364</v>
      </c>
      <c r="E42" s="64" t="s">
        <v>45</v>
      </c>
      <c r="F42" s="137">
        <v>5.44</v>
      </c>
      <c r="G42" s="106">
        <f t="shared" si="0"/>
        <v>-0.87132352941176472</v>
      </c>
      <c r="H42" s="113">
        <v>0.7</v>
      </c>
      <c r="I42" s="64" t="s">
        <v>188</v>
      </c>
      <c r="J42" s="115"/>
    </row>
    <row r="43" spans="1:10" s="40" customFormat="1" ht="22.5">
      <c r="A43" s="97">
        <v>35</v>
      </c>
      <c r="B43" s="100" t="s">
        <v>75</v>
      </c>
      <c r="C43" s="100" t="s">
        <v>132</v>
      </c>
      <c r="D43" s="101">
        <v>32280</v>
      </c>
      <c r="E43" s="64" t="s">
        <v>172</v>
      </c>
      <c r="F43" s="137">
        <v>10.46</v>
      </c>
      <c r="G43" s="106">
        <f t="shared" si="0"/>
        <v>-0.91204588910133844</v>
      </c>
      <c r="H43" s="113">
        <v>0.92</v>
      </c>
      <c r="I43" s="64" t="s">
        <v>171</v>
      </c>
      <c r="J43" s="115"/>
    </row>
    <row r="44" spans="1:10" s="40" customFormat="1" ht="45">
      <c r="A44" s="97">
        <v>36</v>
      </c>
      <c r="B44" s="103" t="s">
        <v>76</v>
      </c>
      <c r="C44" s="103" t="s">
        <v>133</v>
      </c>
      <c r="D44" s="104">
        <v>228</v>
      </c>
      <c r="E44" s="64" t="s">
        <v>193</v>
      </c>
      <c r="F44" s="137">
        <v>3.99</v>
      </c>
      <c r="G44" s="106">
        <f t="shared" si="0"/>
        <v>-0.58897243107769426</v>
      </c>
      <c r="H44" s="113">
        <v>1.64</v>
      </c>
      <c r="I44" s="64" t="s">
        <v>192</v>
      </c>
      <c r="J44" s="115"/>
    </row>
    <row r="45" spans="1:10" s="40" customFormat="1" ht="22.5">
      <c r="A45" s="97">
        <v>37</v>
      </c>
      <c r="B45" s="100" t="s">
        <v>77</v>
      </c>
      <c r="C45" s="100" t="s">
        <v>127</v>
      </c>
      <c r="D45" s="101">
        <v>8304</v>
      </c>
      <c r="E45" s="64" t="s">
        <v>170</v>
      </c>
      <c r="F45" s="137">
        <v>2.5</v>
      </c>
      <c r="G45" s="106">
        <f t="shared" si="0"/>
        <v>-0.46399999999999997</v>
      </c>
      <c r="H45" s="113">
        <v>1.34</v>
      </c>
      <c r="I45" s="64" t="s">
        <v>171</v>
      </c>
      <c r="J45" s="115"/>
    </row>
    <row r="46" spans="1:10" s="40" customFormat="1" ht="33.75">
      <c r="A46" s="97">
        <v>38</v>
      </c>
      <c r="B46" s="100" t="s">
        <v>78</v>
      </c>
      <c r="C46" s="100" t="s">
        <v>134</v>
      </c>
      <c r="D46" s="101">
        <v>1416</v>
      </c>
      <c r="E46" s="64" t="s">
        <v>182</v>
      </c>
      <c r="F46" s="137">
        <v>10.09</v>
      </c>
      <c r="G46" s="106">
        <f t="shared" si="0"/>
        <v>-0.16749256689791869</v>
      </c>
      <c r="H46" s="113">
        <v>8.4</v>
      </c>
      <c r="I46" s="64" t="s">
        <v>181</v>
      </c>
      <c r="J46" s="115"/>
    </row>
    <row r="47" spans="1:10" s="40" customFormat="1" ht="22.5">
      <c r="A47" s="97">
        <v>39</v>
      </c>
      <c r="B47" s="103" t="s">
        <v>78</v>
      </c>
      <c r="C47" s="103" t="s">
        <v>135</v>
      </c>
      <c r="D47" s="101">
        <v>2844</v>
      </c>
      <c r="E47" s="64" t="s">
        <v>196</v>
      </c>
      <c r="F47" s="137">
        <v>7.3</v>
      </c>
      <c r="G47" s="106">
        <f t="shared" si="0"/>
        <v>-4.2465753424657526E-2</v>
      </c>
      <c r="H47" s="113">
        <v>6.99</v>
      </c>
      <c r="I47" s="64" t="s">
        <v>195</v>
      </c>
      <c r="J47" s="115"/>
    </row>
    <row r="48" spans="1:10" s="40" customFormat="1" ht="45">
      <c r="A48" s="97">
        <v>40</v>
      </c>
      <c r="B48" s="100" t="s">
        <v>79</v>
      </c>
      <c r="C48" s="100" t="s">
        <v>136</v>
      </c>
      <c r="D48" s="104">
        <v>516</v>
      </c>
      <c r="E48" s="64" t="s">
        <v>191</v>
      </c>
      <c r="F48" s="137">
        <v>4.4000000000000004</v>
      </c>
      <c r="G48" s="106">
        <f t="shared" si="0"/>
        <v>-0.20909090909090911</v>
      </c>
      <c r="H48" s="113">
        <v>3.48</v>
      </c>
      <c r="I48" s="64" t="s">
        <v>192</v>
      </c>
      <c r="J48" s="115"/>
    </row>
    <row r="49" spans="1:10" s="40" customFormat="1" ht="33.75">
      <c r="A49" s="97">
        <v>41</v>
      </c>
      <c r="B49" s="100" t="s">
        <v>80</v>
      </c>
      <c r="C49" s="100" t="s">
        <v>137</v>
      </c>
      <c r="D49" s="101">
        <v>4080</v>
      </c>
      <c r="E49" s="64" t="s">
        <v>169</v>
      </c>
      <c r="F49" s="137">
        <v>272.32</v>
      </c>
      <c r="G49" s="106">
        <f t="shared" si="0"/>
        <v>-5.9378672150411371E-2</v>
      </c>
      <c r="H49" s="113">
        <v>256.14999999999998</v>
      </c>
      <c r="I49" s="64" t="s">
        <v>168</v>
      </c>
      <c r="J49" s="115"/>
    </row>
    <row r="50" spans="1:10" s="40" customFormat="1" ht="22.5">
      <c r="A50" s="97">
        <v>42</v>
      </c>
      <c r="B50" s="100" t="s">
        <v>81</v>
      </c>
      <c r="C50" s="100" t="s">
        <v>138</v>
      </c>
      <c r="D50" s="101">
        <v>5064</v>
      </c>
      <c r="E50" s="64" t="s">
        <v>184</v>
      </c>
      <c r="F50" s="137">
        <v>13.86</v>
      </c>
      <c r="G50" s="106">
        <f t="shared" si="0"/>
        <v>-0.20995670995671001</v>
      </c>
      <c r="H50" s="113">
        <v>10.95</v>
      </c>
      <c r="I50" s="64" t="s">
        <v>183</v>
      </c>
      <c r="J50" s="115"/>
    </row>
    <row r="51" spans="1:10" s="40" customFormat="1" ht="45">
      <c r="A51" s="97">
        <v>43</v>
      </c>
      <c r="B51" s="100" t="s">
        <v>82</v>
      </c>
      <c r="C51" s="100" t="s">
        <v>139</v>
      </c>
      <c r="D51" s="104">
        <v>492</v>
      </c>
      <c r="E51" s="64" t="s">
        <v>197</v>
      </c>
      <c r="F51" s="137">
        <v>3.08</v>
      </c>
      <c r="G51" s="106">
        <f t="shared" si="0"/>
        <v>0</v>
      </c>
      <c r="H51" s="113">
        <v>3.08</v>
      </c>
      <c r="I51" s="64" t="s">
        <v>195</v>
      </c>
      <c r="J51" s="115"/>
    </row>
    <row r="52" spans="1:10" s="40" customFormat="1" ht="33.75">
      <c r="A52" s="97">
        <v>44</v>
      </c>
      <c r="B52" s="100" t="s">
        <v>83</v>
      </c>
      <c r="C52" s="100" t="s">
        <v>31</v>
      </c>
      <c r="D52" s="101">
        <v>24720</v>
      </c>
      <c r="E52" s="64" t="s">
        <v>170</v>
      </c>
      <c r="F52" s="137">
        <v>0.79</v>
      </c>
      <c r="G52" s="106">
        <f t="shared" si="0"/>
        <v>-0.59493670886075956</v>
      </c>
      <c r="H52" s="113">
        <v>0.32</v>
      </c>
      <c r="I52" s="64" t="s">
        <v>199</v>
      </c>
      <c r="J52" s="115"/>
    </row>
    <row r="53" spans="1:10" s="40" customFormat="1" ht="33.75">
      <c r="A53" s="97">
        <v>45</v>
      </c>
      <c r="B53" s="100" t="s">
        <v>83</v>
      </c>
      <c r="C53" s="100" t="s">
        <v>140</v>
      </c>
      <c r="D53" s="101">
        <v>43764</v>
      </c>
      <c r="E53" s="64" t="s">
        <v>170</v>
      </c>
      <c r="F53" s="137">
        <v>0.89</v>
      </c>
      <c r="G53" s="106">
        <f t="shared" si="0"/>
        <v>-0.6292134831460674</v>
      </c>
      <c r="H53" s="113">
        <v>0.33</v>
      </c>
      <c r="I53" s="64" t="s">
        <v>199</v>
      </c>
      <c r="J53" s="115"/>
    </row>
    <row r="54" spans="1:10" s="40" customFormat="1" ht="22.5">
      <c r="A54" s="97">
        <v>46</v>
      </c>
      <c r="B54" s="100" t="s">
        <v>84</v>
      </c>
      <c r="C54" s="100" t="s">
        <v>141</v>
      </c>
      <c r="D54" s="101">
        <v>15960</v>
      </c>
      <c r="E54" s="64" t="s">
        <v>206</v>
      </c>
      <c r="F54" s="137">
        <v>3.41</v>
      </c>
      <c r="G54" s="106">
        <f t="shared" si="0"/>
        <v>-0.53079178885630496</v>
      </c>
      <c r="H54" s="113">
        <v>1.6</v>
      </c>
      <c r="I54" s="64" t="s">
        <v>205</v>
      </c>
      <c r="J54" s="115"/>
    </row>
    <row r="55" spans="1:10" s="40" customFormat="1" ht="22.5">
      <c r="A55" s="97">
        <v>47</v>
      </c>
      <c r="B55" s="100" t="s">
        <v>85</v>
      </c>
      <c r="C55" s="100" t="s">
        <v>142</v>
      </c>
      <c r="D55" s="101">
        <v>5532</v>
      </c>
      <c r="E55" s="64" t="s">
        <v>46</v>
      </c>
      <c r="F55" s="137">
        <v>2.99</v>
      </c>
      <c r="G55" s="106">
        <f t="shared" si="0"/>
        <v>0</v>
      </c>
      <c r="H55" s="113">
        <v>2.99</v>
      </c>
      <c r="I55" s="64" t="s">
        <v>205</v>
      </c>
      <c r="J55" s="115"/>
    </row>
    <row r="56" spans="1:10" s="40" customFormat="1" ht="22.5">
      <c r="A56" s="97">
        <v>48</v>
      </c>
      <c r="B56" s="100" t="s">
        <v>86</v>
      </c>
      <c r="C56" s="100" t="s">
        <v>143</v>
      </c>
      <c r="D56" s="101">
        <v>2004</v>
      </c>
      <c r="E56" s="64" t="s">
        <v>184</v>
      </c>
      <c r="F56" s="137">
        <v>5.74</v>
      </c>
      <c r="G56" s="106">
        <f t="shared" si="0"/>
        <v>-0.89547038327526129</v>
      </c>
      <c r="H56" s="113">
        <v>0.6</v>
      </c>
      <c r="I56" s="64" t="s">
        <v>183</v>
      </c>
      <c r="J56" s="115"/>
    </row>
    <row r="57" spans="1:10" s="40" customFormat="1" ht="33.75">
      <c r="A57" s="97">
        <v>49</v>
      </c>
      <c r="B57" s="100" t="s">
        <v>87</v>
      </c>
      <c r="C57" s="100" t="s">
        <v>144</v>
      </c>
      <c r="D57" s="101">
        <v>2712</v>
      </c>
      <c r="E57" s="64" t="s">
        <v>200</v>
      </c>
      <c r="F57" s="137">
        <v>3.59</v>
      </c>
      <c r="G57" s="106">
        <f t="shared" si="0"/>
        <v>-0.79665738161559885</v>
      </c>
      <c r="H57" s="113">
        <v>0.73</v>
      </c>
      <c r="I57" s="64" t="s">
        <v>199</v>
      </c>
      <c r="J57" s="115"/>
    </row>
    <row r="58" spans="1:10" s="40" customFormat="1" ht="33.75">
      <c r="A58" s="97">
        <v>50</v>
      </c>
      <c r="B58" s="100" t="s">
        <v>88</v>
      </c>
      <c r="C58" s="100" t="s">
        <v>145</v>
      </c>
      <c r="D58" s="101">
        <v>1044</v>
      </c>
      <c r="E58" s="64" t="s">
        <v>159</v>
      </c>
      <c r="F58" s="137">
        <v>12.74</v>
      </c>
      <c r="G58" s="106">
        <f t="shared" si="0"/>
        <v>-0.18681318681318693</v>
      </c>
      <c r="H58" s="113">
        <v>10.36</v>
      </c>
      <c r="I58" s="64" t="s">
        <v>160</v>
      </c>
      <c r="J58" s="115"/>
    </row>
    <row r="59" spans="1:10" s="40" customFormat="1" ht="33.75">
      <c r="A59" s="97">
        <v>51</v>
      </c>
      <c r="B59" s="100" t="s">
        <v>89</v>
      </c>
      <c r="C59" s="100" t="s">
        <v>146</v>
      </c>
      <c r="D59" s="101">
        <v>16668</v>
      </c>
      <c r="E59" s="64" t="s">
        <v>170</v>
      </c>
      <c r="F59" s="137">
        <v>3.8</v>
      </c>
      <c r="G59" s="106">
        <f t="shared" ref="G59:G71" si="1">(H59/F59)-100%</f>
        <v>-0.16842105263157892</v>
      </c>
      <c r="H59" s="113">
        <v>3.16</v>
      </c>
      <c r="I59" s="64" t="s">
        <v>199</v>
      </c>
      <c r="J59" s="115"/>
    </row>
    <row r="60" spans="1:10" s="40" customFormat="1" ht="22.5">
      <c r="A60" s="97">
        <v>52</v>
      </c>
      <c r="B60" s="100" t="s">
        <v>90</v>
      </c>
      <c r="C60" s="100" t="s">
        <v>147</v>
      </c>
      <c r="D60" s="101">
        <v>73200</v>
      </c>
      <c r="E60" s="64" t="s">
        <v>204</v>
      </c>
      <c r="F60" s="137">
        <v>60.92</v>
      </c>
      <c r="G60" s="106">
        <f t="shared" si="1"/>
        <v>-0.8983913328956008</v>
      </c>
      <c r="H60" s="113">
        <v>6.19</v>
      </c>
      <c r="I60" s="64" t="s">
        <v>203</v>
      </c>
      <c r="J60" s="115"/>
    </row>
    <row r="61" spans="1:10" s="40" customFormat="1" ht="33.75">
      <c r="A61" s="97">
        <v>53</v>
      </c>
      <c r="B61" s="100" t="s">
        <v>91</v>
      </c>
      <c r="C61" s="100" t="s">
        <v>148</v>
      </c>
      <c r="D61" s="101">
        <v>1740</v>
      </c>
      <c r="E61" s="64" t="s">
        <v>201</v>
      </c>
      <c r="F61" s="137">
        <v>6.95</v>
      </c>
      <c r="G61" s="106">
        <f t="shared" si="1"/>
        <v>-2.5899280575539696E-2</v>
      </c>
      <c r="H61" s="113">
        <v>6.77</v>
      </c>
      <c r="I61" s="64" t="s">
        <v>199</v>
      </c>
      <c r="J61" s="115"/>
    </row>
    <row r="62" spans="1:10" s="40" customFormat="1" ht="33.75">
      <c r="A62" s="97">
        <v>54</v>
      </c>
      <c r="B62" s="100" t="s">
        <v>92</v>
      </c>
      <c r="C62" s="100" t="s">
        <v>149</v>
      </c>
      <c r="D62" s="101">
        <v>11220</v>
      </c>
      <c r="E62" s="64" t="s">
        <v>177</v>
      </c>
      <c r="F62" s="137">
        <v>22.45</v>
      </c>
      <c r="G62" s="106">
        <f t="shared" si="1"/>
        <v>-0.76659242761692648</v>
      </c>
      <c r="H62" s="113">
        <v>5.24</v>
      </c>
      <c r="I62" s="64" t="s">
        <v>174</v>
      </c>
      <c r="J62" s="115"/>
    </row>
    <row r="63" spans="1:10" s="40" customFormat="1" ht="33.75">
      <c r="A63" s="97">
        <v>55</v>
      </c>
      <c r="B63" s="100" t="s">
        <v>92</v>
      </c>
      <c r="C63" s="105" t="s">
        <v>150</v>
      </c>
      <c r="D63" s="101">
        <v>12240</v>
      </c>
      <c r="E63" s="64" t="s">
        <v>177</v>
      </c>
      <c r="F63" s="137">
        <v>27.63</v>
      </c>
      <c r="G63" s="106">
        <f t="shared" si="1"/>
        <v>-0.83025696706478458</v>
      </c>
      <c r="H63" s="113">
        <v>4.6900000000000004</v>
      </c>
      <c r="I63" s="64" t="s">
        <v>174</v>
      </c>
      <c r="J63" s="115"/>
    </row>
    <row r="64" spans="1:10" s="40" customFormat="1" ht="22.5">
      <c r="A64" s="97">
        <v>56</v>
      </c>
      <c r="B64" s="100" t="s">
        <v>93</v>
      </c>
      <c r="C64" s="100" t="s">
        <v>151</v>
      </c>
      <c r="D64" s="101">
        <v>3180</v>
      </c>
      <c r="E64" s="64" t="s">
        <v>198</v>
      </c>
      <c r="F64" s="137">
        <v>11.55</v>
      </c>
      <c r="G64" s="106">
        <f t="shared" si="1"/>
        <v>-0.29523809523809519</v>
      </c>
      <c r="H64" s="113">
        <v>8.14</v>
      </c>
      <c r="I64" s="64" t="s">
        <v>195</v>
      </c>
      <c r="J64" s="115"/>
    </row>
    <row r="65" spans="1:10" s="40" customFormat="1" ht="22.5">
      <c r="A65" s="97">
        <v>57</v>
      </c>
      <c r="B65" s="100" t="s">
        <v>94</v>
      </c>
      <c r="C65" s="100" t="s">
        <v>152</v>
      </c>
      <c r="D65" s="101">
        <v>10548</v>
      </c>
      <c r="E65" s="64" t="s">
        <v>207</v>
      </c>
      <c r="F65" s="137">
        <v>2</v>
      </c>
      <c r="G65" s="106">
        <f t="shared" si="1"/>
        <v>0</v>
      </c>
      <c r="H65" s="113">
        <v>2</v>
      </c>
      <c r="I65" s="64" t="s">
        <v>205</v>
      </c>
      <c r="J65" s="130"/>
    </row>
    <row r="66" spans="1:10" s="40" customFormat="1" ht="22.5">
      <c r="A66" s="97">
        <v>58</v>
      </c>
      <c r="B66" s="100" t="s">
        <v>95</v>
      </c>
      <c r="C66" s="100" t="s">
        <v>153</v>
      </c>
      <c r="D66" s="101">
        <v>3600</v>
      </c>
      <c r="E66" s="64" t="s">
        <v>185</v>
      </c>
      <c r="F66" s="137">
        <v>14.97</v>
      </c>
      <c r="G66" s="106">
        <f t="shared" si="1"/>
        <v>-0.40948563794255177</v>
      </c>
      <c r="H66" s="113">
        <v>8.84</v>
      </c>
      <c r="I66" s="64" t="s">
        <v>183</v>
      </c>
      <c r="J66" s="115"/>
    </row>
    <row r="67" spans="1:10" s="40" customFormat="1" ht="33.75">
      <c r="A67" s="97">
        <v>59</v>
      </c>
      <c r="B67" s="100" t="s">
        <v>95</v>
      </c>
      <c r="C67" s="100" t="s">
        <v>154</v>
      </c>
      <c r="D67" s="101">
        <v>2640</v>
      </c>
      <c r="E67" s="64" t="s">
        <v>167</v>
      </c>
      <c r="F67" s="137">
        <v>22.13</v>
      </c>
      <c r="G67" s="106">
        <f t="shared" si="1"/>
        <v>-0.52101220063262543</v>
      </c>
      <c r="H67" s="113">
        <v>10.6</v>
      </c>
      <c r="I67" s="64" t="s">
        <v>168</v>
      </c>
      <c r="J67" s="115"/>
    </row>
    <row r="68" spans="1:10" s="40" customFormat="1" ht="45">
      <c r="A68" s="97">
        <v>60</v>
      </c>
      <c r="B68" s="100" t="s">
        <v>96</v>
      </c>
      <c r="C68" s="100" t="s">
        <v>155</v>
      </c>
      <c r="D68" s="101">
        <v>1524</v>
      </c>
      <c r="E68" s="64" t="s">
        <v>178</v>
      </c>
      <c r="F68" s="137">
        <v>21.24</v>
      </c>
      <c r="G68" s="106">
        <f t="shared" si="1"/>
        <v>-2.3540489642183138E-3</v>
      </c>
      <c r="H68" s="113">
        <v>21.19</v>
      </c>
      <c r="I68" s="64" t="s">
        <v>179</v>
      </c>
      <c r="J68" s="115"/>
    </row>
    <row r="69" spans="1:10" s="40" customFormat="1" ht="22.5">
      <c r="A69" s="97">
        <v>61</v>
      </c>
      <c r="B69" s="100" t="s">
        <v>97</v>
      </c>
      <c r="C69" s="100" t="s">
        <v>156</v>
      </c>
      <c r="D69" s="101">
        <v>35160</v>
      </c>
      <c r="E69" s="64" t="s">
        <v>170</v>
      </c>
      <c r="F69" s="137">
        <v>45.66</v>
      </c>
      <c r="G69" s="106">
        <f t="shared" si="1"/>
        <v>-0.72842750766535258</v>
      </c>
      <c r="H69" s="113">
        <v>12.4</v>
      </c>
      <c r="I69" s="64" t="s">
        <v>171</v>
      </c>
      <c r="J69" s="130"/>
    </row>
    <row r="70" spans="1:10" s="40" customFormat="1" ht="22.5">
      <c r="A70" s="97">
        <v>62</v>
      </c>
      <c r="B70" s="100" t="s">
        <v>97</v>
      </c>
      <c r="C70" s="100" t="s">
        <v>157</v>
      </c>
      <c r="D70" s="101">
        <v>34404</v>
      </c>
      <c r="E70" s="64" t="s">
        <v>170</v>
      </c>
      <c r="F70" s="137">
        <v>21.59</v>
      </c>
      <c r="G70" s="106">
        <f t="shared" si="1"/>
        <v>-0.88559518295507178</v>
      </c>
      <c r="H70" s="113">
        <v>2.4700000000000002</v>
      </c>
      <c r="I70" s="64" t="s">
        <v>171</v>
      </c>
      <c r="J70" s="130"/>
    </row>
    <row r="71" spans="1:10" s="40" customFormat="1" ht="22.5">
      <c r="A71" s="97">
        <v>63</v>
      </c>
      <c r="B71" s="100" t="s">
        <v>98</v>
      </c>
      <c r="C71" s="100" t="s">
        <v>158</v>
      </c>
      <c r="D71" s="104">
        <v>216</v>
      </c>
      <c r="E71" s="64" t="s">
        <v>186</v>
      </c>
      <c r="F71" s="137">
        <v>15.95</v>
      </c>
      <c r="G71" s="106">
        <f t="shared" si="1"/>
        <v>-0.10658307210031348</v>
      </c>
      <c r="H71" s="113">
        <v>14.25</v>
      </c>
      <c r="I71" s="64" t="s">
        <v>183</v>
      </c>
      <c r="J71" s="115"/>
    </row>
    <row r="72" spans="1:10" s="40" customFormat="1">
      <c r="A72" s="54"/>
      <c r="B72" s="109"/>
      <c r="C72" s="109"/>
      <c r="D72" s="110"/>
      <c r="E72" s="10"/>
      <c r="F72" s="111"/>
      <c r="G72" s="58"/>
      <c r="H72" s="96"/>
      <c r="I72" s="57"/>
    </row>
    <row r="73" spans="1:10" s="40" customFormat="1">
      <c r="A73" s="54"/>
      <c r="B73" s="39"/>
      <c r="C73" s="55"/>
      <c r="D73" s="56"/>
      <c r="E73" s="10"/>
      <c r="F73" s="57"/>
      <c r="G73" s="58"/>
      <c r="H73" s="57"/>
      <c r="I73" s="20"/>
    </row>
    <row r="74" spans="1:10" s="40" customFormat="1">
      <c r="A74" s="54"/>
      <c r="B74" s="145" t="s">
        <v>20</v>
      </c>
      <c r="C74" s="145"/>
      <c r="D74" s="10"/>
      <c r="E74" s="10"/>
      <c r="F74" s="146" t="s">
        <v>21</v>
      </c>
      <c r="G74" s="146"/>
      <c r="H74" s="146"/>
      <c r="I74" s="146"/>
    </row>
    <row r="75" spans="1:10" s="40" customFormat="1">
      <c r="A75" s="14" t="s">
        <v>13</v>
      </c>
      <c r="B75" s="147" t="s">
        <v>14</v>
      </c>
      <c r="C75" s="147"/>
      <c r="D75" s="10"/>
      <c r="E75" s="10"/>
      <c r="F75" s="147" t="s">
        <v>15</v>
      </c>
      <c r="G75" s="147"/>
      <c r="H75" s="147"/>
      <c r="I75" s="147"/>
    </row>
    <row r="76" spans="1:10" s="40" customFormat="1">
      <c r="A76" s="14"/>
      <c r="B76" s="93"/>
      <c r="C76" s="93"/>
      <c r="D76" s="10"/>
      <c r="E76" s="10"/>
      <c r="F76" s="93"/>
      <c r="G76" s="93"/>
      <c r="H76" s="93"/>
      <c r="I76" s="93"/>
    </row>
    <row r="77" spans="1:10" s="41" customFormat="1">
      <c r="A77" s="43" t="s">
        <v>11</v>
      </c>
      <c r="B77" s="138" t="s">
        <v>12</v>
      </c>
      <c r="C77" s="139"/>
      <c r="D77" s="60"/>
      <c r="E77" s="78" t="s">
        <v>11</v>
      </c>
      <c r="F77" s="138" t="s">
        <v>12</v>
      </c>
      <c r="G77" s="151"/>
      <c r="H77" s="151"/>
      <c r="I77" s="139"/>
    </row>
    <row r="78" spans="1:10" s="41" customFormat="1">
      <c r="A78" s="45">
        <v>1</v>
      </c>
      <c r="B78" s="65" t="s">
        <v>16</v>
      </c>
      <c r="C78" s="46"/>
      <c r="D78" s="44"/>
      <c r="E78" s="79">
        <v>2</v>
      </c>
      <c r="F78" s="1" t="s">
        <v>33</v>
      </c>
      <c r="G78" s="2"/>
      <c r="H78" s="1"/>
      <c r="I78" s="52"/>
    </row>
    <row r="79" spans="1:10" s="40" customFormat="1">
      <c r="A79" s="45"/>
      <c r="B79" s="59" t="s">
        <v>17</v>
      </c>
      <c r="C79" s="46"/>
      <c r="D79" s="44"/>
      <c r="E79" s="79"/>
      <c r="F79" s="21" t="s">
        <v>32</v>
      </c>
      <c r="G79" s="26"/>
      <c r="H79" s="21"/>
      <c r="I79" s="52"/>
    </row>
    <row r="80" spans="1:10" s="42" customFormat="1">
      <c r="A80" s="45"/>
      <c r="B80" s="63" t="s">
        <v>23</v>
      </c>
      <c r="C80" s="46"/>
      <c r="D80" s="44"/>
      <c r="E80" s="79"/>
      <c r="F80" s="21" t="s">
        <v>27</v>
      </c>
      <c r="G80" s="67"/>
      <c r="H80" s="21"/>
      <c r="I80" s="52"/>
    </row>
    <row r="81" spans="1:9" s="42" customFormat="1">
      <c r="A81" s="45"/>
      <c r="B81" s="59" t="s">
        <v>18</v>
      </c>
      <c r="C81" s="46"/>
      <c r="D81" s="44"/>
      <c r="E81" s="79"/>
      <c r="F81" s="22" t="s">
        <v>25</v>
      </c>
      <c r="G81" s="67"/>
      <c r="H81" s="21"/>
      <c r="I81" s="52"/>
    </row>
    <row r="82" spans="1:9" s="42" customFormat="1">
      <c r="A82" s="45"/>
      <c r="B82" s="59"/>
      <c r="C82" s="46"/>
      <c r="D82" s="44"/>
      <c r="E82" s="79"/>
      <c r="F82" s="21"/>
      <c r="G82" s="67"/>
      <c r="H82" s="21"/>
      <c r="I82" s="52"/>
    </row>
    <row r="83" spans="1:9" s="42" customFormat="1">
      <c r="A83" s="47"/>
      <c r="B83" s="21" t="s">
        <v>24</v>
      </c>
      <c r="C83" s="48"/>
      <c r="D83" s="44"/>
      <c r="E83" s="79"/>
      <c r="F83" s="21" t="s">
        <v>26</v>
      </c>
      <c r="G83" s="67"/>
      <c r="H83" s="21"/>
      <c r="I83" s="52"/>
    </row>
    <row r="84" spans="1:9" s="19" customFormat="1">
      <c r="A84" s="49"/>
      <c r="B84" s="50" t="s">
        <v>29</v>
      </c>
      <c r="C84" s="51"/>
      <c r="D84" s="44"/>
      <c r="E84" s="80"/>
      <c r="F84" s="50" t="s">
        <v>22</v>
      </c>
      <c r="G84" s="81"/>
      <c r="H84" s="50"/>
      <c r="I84" s="53"/>
    </row>
    <row r="85" spans="1:9">
      <c r="A85" s="10"/>
      <c r="B85" s="22"/>
      <c r="D85" s="44"/>
      <c r="E85" s="21"/>
      <c r="F85" s="26"/>
      <c r="G85" s="20"/>
      <c r="H85" s="26"/>
      <c r="I85" s="17"/>
    </row>
    <row r="86" spans="1:9" s="19" customFormat="1">
      <c r="A86" s="82" t="s">
        <v>11</v>
      </c>
      <c r="B86" s="140" t="s">
        <v>12</v>
      </c>
      <c r="C86" s="142"/>
      <c r="D86" s="25"/>
      <c r="E86" s="78" t="s">
        <v>11</v>
      </c>
      <c r="F86" s="148" t="s">
        <v>12</v>
      </c>
      <c r="G86" s="149"/>
      <c r="H86" s="149"/>
      <c r="I86" s="150"/>
    </row>
    <row r="87" spans="1:9" s="19" customFormat="1">
      <c r="A87" s="83">
        <v>3</v>
      </c>
      <c r="B87" s="75" t="s">
        <v>34</v>
      </c>
      <c r="C87" s="84"/>
      <c r="D87" s="62"/>
      <c r="E87" s="79">
        <v>4</v>
      </c>
      <c r="F87" s="117" t="s">
        <v>183</v>
      </c>
      <c r="G87" s="65"/>
      <c r="H87" s="118"/>
      <c r="I87" s="119"/>
    </row>
    <row r="88" spans="1:9" s="19" customFormat="1">
      <c r="A88" s="83"/>
      <c r="B88" s="72" t="s">
        <v>35</v>
      </c>
      <c r="C88" s="46"/>
      <c r="D88" s="28"/>
      <c r="E88" s="120"/>
      <c r="F88" s="94" t="s">
        <v>209</v>
      </c>
      <c r="G88" s="94"/>
      <c r="H88" s="94"/>
      <c r="I88" s="46"/>
    </row>
    <row r="89" spans="1:9">
      <c r="A89" s="83"/>
      <c r="B89" s="72" t="s">
        <v>36</v>
      </c>
      <c r="C89" s="46"/>
      <c r="D89" s="28"/>
      <c r="E89" s="120"/>
      <c r="F89" s="94" t="s">
        <v>210</v>
      </c>
      <c r="G89" s="94"/>
      <c r="H89" s="39"/>
      <c r="I89" s="121"/>
    </row>
    <row r="90" spans="1:9" s="27" customFormat="1">
      <c r="A90" s="83"/>
      <c r="B90" s="61" t="s">
        <v>37</v>
      </c>
      <c r="C90" s="46"/>
      <c r="D90" s="28"/>
      <c r="E90" s="122"/>
      <c r="F90" s="61" t="s">
        <v>211</v>
      </c>
      <c r="G90" s="61"/>
      <c r="H90" s="28"/>
      <c r="I90" s="88"/>
    </row>
    <row r="91" spans="1:9" s="27" customFormat="1">
      <c r="A91" s="83"/>
      <c r="B91" s="61"/>
      <c r="C91" s="46"/>
      <c r="D91" s="26"/>
      <c r="E91" s="122"/>
      <c r="F91" s="61"/>
      <c r="G91" s="61"/>
      <c r="H91" s="26"/>
      <c r="I91" s="89"/>
    </row>
    <row r="92" spans="1:9" s="27" customFormat="1">
      <c r="A92" s="47"/>
      <c r="B92" s="72" t="s">
        <v>38</v>
      </c>
      <c r="C92" s="48"/>
      <c r="D92" s="26"/>
      <c r="E92" s="120"/>
      <c r="F92" s="94" t="s">
        <v>212</v>
      </c>
      <c r="G92" s="94"/>
      <c r="H92" s="26"/>
      <c r="I92" s="89"/>
    </row>
    <row r="93" spans="1:9" s="27" customFormat="1">
      <c r="A93" s="85"/>
      <c r="B93" s="73" t="s">
        <v>39</v>
      </c>
      <c r="C93" s="51"/>
      <c r="D93" s="26"/>
      <c r="E93" s="123"/>
      <c r="F93" s="95" t="s">
        <v>213</v>
      </c>
      <c r="G93" s="95"/>
      <c r="H93" s="81"/>
      <c r="I93" s="124"/>
    </row>
    <row r="94" spans="1:9">
      <c r="A94" s="70"/>
      <c r="B94" s="21"/>
      <c r="C94" s="67"/>
      <c r="E94" s="21"/>
      <c r="F94" s="21"/>
      <c r="G94" s="21"/>
      <c r="H94" s="26"/>
      <c r="I94" s="74"/>
    </row>
    <row r="95" spans="1:9" s="19" customFormat="1">
      <c r="A95" s="78" t="s">
        <v>11</v>
      </c>
      <c r="B95" s="138" t="s">
        <v>12</v>
      </c>
      <c r="C95" s="139"/>
      <c r="D95" s="18"/>
      <c r="E95" s="43" t="s">
        <v>11</v>
      </c>
      <c r="F95" s="148" t="s">
        <v>12</v>
      </c>
      <c r="G95" s="149"/>
      <c r="H95" s="149"/>
      <c r="I95" s="150"/>
    </row>
    <row r="96" spans="1:9" s="19" customFormat="1">
      <c r="A96" s="79">
        <v>5</v>
      </c>
      <c r="B96" s="1" t="s">
        <v>214</v>
      </c>
      <c r="C96" s="125"/>
      <c r="D96" s="18"/>
      <c r="E96" s="83">
        <v>6</v>
      </c>
      <c r="F96" s="1" t="s">
        <v>40</v>
      </c>
      <c r="G96" s="21"/>
      <c r="H96" s="26"/>
      <c r="I96" s="88"/>
    </row>
    <row r="97" spans="1:9" s="19" customFormat="1">
      <c r="A97" s="79"/>
      <c r="B97" s="21" t="s">
        <v>215</v>
      </c>
      <c r="C97" s="52"/>
      <c r="D97" s="18"/>
      <c r="E97" s="45"/>
      <c r="F97" s="72" t="s">
        <v>41</v>
      </c>
      <c r="G97" s="21"/>
      <c r="H97" s="26"/>
      <c r="I97" s="89"/>
    </row>
    <row r="98" spans="1:9" s="19" customFormat="1">
      <c r="A98" s="79"/>
      <c r="B98" s="21" t="s">
        <v>216</v>
      </c>
      <c r="C98" s="87"/>
      <c r="D98" s="18"/>
      <c r="E98" s="45"/>
      <c r="F98" s="72" t="s">
        <v>42</v>
      </c>
      <c r="G98" s="62"/>
      <c r="H98" s="26"/>
      <c r="I98" s="89"/>
    </row>
    <row r="99" spans="1:9" s="19" customFormat="1">
      <c r="A99" s="79"/>
      <c r="B99" s="22" t="s">
        <v>217</v>
      </c>
      <c r="C99" s="87"/>
      <c r="D99" s="18"/>
      <c r="E99" s="45"/>
      <c r="F99" s="72" t="s">
        <v>43</v>
      </c>
      <c r="G99" s="68"/>
      <c r="H99" s="22"/>
      <c r="I99" s="89"/>
    </row>
    <row r="100" spans="1:9">
      <c r="A100" s="79"/>
      <c r="B100" s="21"/>
      <c r="C100" s="87"/>
      <c r="E100" s="45"/>
      <c r="F100" s="72"/>
      <c r="G100" s="26"/>
      <c r="H100" s="26"/>
      <c r="I100" s="88"/>
    </row>
    <row r="101" spans="1:9">
      <c r="A101" s="79"/>
      <c r="B101" s="21" t="s">
        <v>218</v>
      </c>
      <c r="C101" s="87"/>
      <c r="E101" s="45"/>
      <c r="F101" s="72" t="s">
        <v>48</v>
      </c>
      <c r="G101" s="67"/>
      <c r="H101" s="26"/>
      <c r="I101" s="88"/>
    </row>
    <row r="102" spans="1:9" s="27" customFormat="1">
      <c r="A102" s="80"/>
      <c r="B102" s="50" t="s">
        <v>219</v>
      </c>
      <c r="C102" s="53"/>
      <c r="D102" s="69"/>
      <c r="E102" s="49"/>
      <c r="F102" s="73" t="s">
        <v>44</v>
      </c>
      <c r="G102" s="90"/>
      <c r="H102" s="91"/>
      <c r="I102" s="92"/>
    </row>
    <row r="103" spans="1:9">
      <c r="A103" s="71"/>
      <c r="B103" s="22"/>
      <c r="C103" s="67"/>
      <c r="E103" s="70"/>
      <c r="F103" s="22"/>
      <c r="G103" s="67"/>
      <c r="H103" s="26"/>
      <c r="I103" s="20"/>
    </row>
    <row r="104" spans="1:9">
      <c r="A104" s="78" t="s">
        <v>11</v>
      </c>
      <c r="B104" s="138" t="s">
        <v>12</v>
      </c>
      <c r="C104" s="139"/>
      <c r="E104" s="82" t="s">
        <v>11</v>
      </c>
      <c r="F104" s="140" t="s">
        <v>12</v>
      </c>
      <c r="G104" s="141"/>
      <c r="H104" s="141"/>
      <c r="I104" s="142"/>
    </row>
    <row r="105" spans="1:9">
      <c r="A105" s="79">
        <v>7</v>
      </c>
      <c r="B105" s="1" t="s">
        <v>225</v>
      </c>
      <c r="C105" s="125"/>
      <c r="E105" s="83">
        <v>8</v>
      </c>
      <c r="F105" s="126" t="s">
        <v>205</v>
      </c>
      <c r="G105" s="84"/>
      <c r="H105" s="62"/>
      <c r="I105" s="86"/>
    </row>
    <row r="106" spans="1:9">
      <c r="A106" s="79"/>
      <c r="B106" s="21" t="s">
        <v>226</v>
      </c>
      <c r="C106" s="52"/>
      <c r="E106" s="83"/>
      <c r="F106" s="94" t="s">
        <v>220</v>
      </c>
      <c r="G106" s="94"/>
      <c r="H106" s="28"/>
      <c r="I106" s="127"/>
    </row>
    <row r="107" spans="1:9">
      <c r="A107" s="79"/>
      <c r="B107" s="21" t="s">
        <v>227</v>
      </c>
      <c r="C107" s="87"/>
      <c r="E107" s="83"/>
      <c r="F107" s="94" t="s">
        <v>221</v>
      </c>
      <c r="G107" s="94"/>
      <c r="H107" s="28"/>
      <c r="I107" s="127"/>
    </row>
    <row r="108" spans="1:9">
      <c r="A108" s="79"/>
      <c r="B108" s="22" t="s">
        <v>228</v>
      </c>
      <c r="C108" s="87"/>
      <c r="E108" s="83"/>
      <c r="F108" s="61" t="s">
        <v>222</v>
      </c>
      <c r="G108" s="94"/>
      <c r="H108" s="28"/>
      <c r="I108" s="127"/>
    </row>
    <row r="109" spans="1:9">
      <c r="A109" s="79"/>
      <c r="B109" s="21"/>
      <c r="C109" s="87"/>
      <c r="E109" s="83"/>
      <c r="F109" s="61"/>
      <c r="G109" s="94"/>
      <c r="H109" s="26"/>
      <c r="I109" s="128"/>
    </row>
    <row r="110" spans="1:9">
      <c r="A110" s="79"/>
      <c r="B110" s="21" t="s">
        <v>229</v>
      </c>
      <c r="C110" s="87"/>
      <c r="E110" s="47"/>
      <c r="F110" s="94" t="s">
        <v>223</v>
      </c>
      <c r="G110" s="21"/>
      <c r="H110" s="26"/>
      <c r="I110" s="128"/>
    </row>
    <row r="111" spans="1:9">
      <c r="A111" s="80"/>
      <c r="B111" s="50" t="s">
        <v>230</v>
      </c>
      <c r="C111" s="53"/>
      <c r="E111" s="85"/>
      <c r="F111" s="95" t="s">
        <v>224</v>
      </c>
      <c r="G111" s="51"/>
      <c r="H111" s="81"/>
      <c r="I111" s="129"/>
    </row>
    <row r="113" spans="1:9">
      <c r="A113" s="78" t="s">
        <v>11</v>
      </c>
      <c r="B113" s="138" t="s">
        <v>12</v>
      </c>
      <c r="C113" s="139"/>
      <c r="E113" s="82" t="s">
        <v>11</v>
      </c>
      <c r="F113" s="140" t="s">
        <v>12</v>
      </c>
      <c r="G113" s="141"/>
      <c r="H113" s="141"/>
      <c r="I113" s="142"/>
    </row>
    <row r="114" spans="1:9">
      <c r="A114" s="79">
        <v>9</v>
      </c>
      <c r="B114" s="1" t="s">
        <v>166</v>
      </c>
      <c r="C114" s="125"/>
      <c r="E114" s="83">
        <v>10</v>
      </c>
      <c r="F114" s="117" t="s">
        <v>168</v>
      </c>
      <c r="G114" s="84"/>
      <c r="H114" s="62"/>
      <c r="I114" s="86"/>
    </row>
    <row r="115" spans="1:9">
      <c r="A115" s="79"/>
      <c r="B115" s="21" t="s">
        <v>236</v>
      </c>
      <c r="C115" s="52"/>
      <c r="E115" s="83"/>
      <c r="F115" s="94" t="s">
        <v>231</v>
      </c>
      <c r="G115" s="94"/>
      <c r="H115" s="28"/>
      <c r="I115" s="127"/>
    </row>
    <row r="116" spans="1:9">
      <c r="A116" s="79"/>
      <c r="B116" s="21" t="s">
        <v>237</v>
      </c>
      <c r="C116" s="87"/>
      <c r="E116" s="83"/>
      <c r="F116" s="94" t="s">
        <v>232</v>
      </c>
      <c r="G116" s="94"/>
      <c r="H116" s="28"/>
      <c r="I116" s="127"/>
    </row>
    <row r="117" spans="1:9">
      <c r="A117" s="79"/>
      <c r="B117" s="22" t="s">
        <v>238</v>
      </c>
      <c r="C117" s="87"/>
      <c r="E117" s="83"/>
      <c r="F117" s="61" t="s">
        <v>233</v>
      </c>
      <c r="G117" s="94"/>
      <c r="H117" s="28"/>
      <c r="I117" s="127"/>
    </row>
    <row r="118" spans="1:9">
      <c r="A118" s="79"/>
      <c r="B118" s="21"/>
      <c r="C118" s="87"/>
      <c r="E118" s="83"/>
      <c r="F118" s="61"/>
      <c r="G118" s="94"/>
      <c r="H118" s="26"/>
      <c r="I118" s="128"/>
    </row>
    <row r="119" spans="1:9">
      <c r="A119" s="79"/>
      <c r="B119" s="21" t="s">
        <v>239</v>
      </c>
      <c r="C119" s="87"/>
      <c r="E119" s="47"/>
      <c r="F119" s="94" t="s">
        <v>234</v>
      </c>
      <c r="G119" s="21"/>
      <c r="H119" s="26"/>
      <c r="I119" s="128"/>
    </row>
    <row r="120" spans="1:9">
      <c r="A120" s="80"/>
      <c r="B120" s="50" t="s">
        <v>240</v>
      </c>
      <c r="C120" s="53"/>
      <c r="E120" s="85"/>
      <c r="F120" s="95" t="s">
        <v>235</v>
      </c>
      <c r="G120" s="51"/>
      <c r="H120" s="81"/>
      <c r="I120" s="129"/>
    </row>
    <row r="122" spans="1:9">
      <c r="A122" s="78" t="s">
        <v>11</v>
      </c>
      <c r="B122" s="138" t="s">
        <v>12</v>
      </c>
      <c r="C122" s="139"/>
      <c r="E122" s="82" t="s">
        <v>11</v>
      </c>
      <c r="F122" s="140" t="s">
        <v>12</v>
      </c>
      <c r="G122" s="141"/>
      <c r="H122" s="141"/>
      <c r="I122" s="142"/>
    </row>
    <row r="123" spans="1:9">
      <c r="A123" s="79">
        <v>11</v>
      </c>
      <c r="B123" s="1" t="s">
        <v>203</v>
      </c>
      <c r="C123" s="125"/>
      <c r="E123" s="83">
        <v>12</v>
      </c>
      <c r="F123" s="117" t="s">
        <v>246</v>
      </c>
      <c r="G123" s="84"/>
      <c r="H123" s="62"/>
      <c r="I123" s="86"/>
    </row>
    <row r="124" spans="1:9">
      <c r="A124" s="79"/>
      <c r="B124" s="21" t="s">
        <v>241</v>
      </c>
      <c r="C124" s="52"/>
      <c r="E124" s="83"/>
      <c r="F124" s="94" t="s">
        <v>247</v>
      </c>
      <c r="G124" s="94"/>
      <c r="H124" s="28"/>
      <c r="I124" s="127"/>
    </row>
    <row r="125" spans="1:9">
      <c r="A125" s="79"/>
      <c r="B125" s="21" t="s">
        <v>242</v>
      </c>
      <c r="C125" s="52"/>
      <c r="E125" s="83"/>
      <c r="F125" s="94" t="s">
        <v>248</v>
      </c>
      <c r="G125" s="94"/>
      <c r="H125" s="28"/>
      <c r="I125" s="127"/>
    </row>
    <row r="126" spans="1:9">
      <c r="A126" s="79"/>
      <c r="B126" s="22" t="s">
        <v>243</v>
      </c>
      <c r="C126" s="52"/>
      <c r="E126" s="83"/>
      <c r="F126" s="61" t="s">
        <v>249</v>
      </c>
      <c r="G126" s="94"/>
      <c r="H126" s="28"/>
      <c r="I126" s="127"/>
    </row>
    <row r="127" spans="1:9">
      <c r="A127" s="79"/>
      <c r="B127" s="21"/>
      <c r="C127" s="52"/>
      <c r="E127" s="83"/>
      <c r="F127" s="61"/>
      <c r="G127" s="94"/>
      <c r="H127" s="26"/>
      <c r="I127" s="127"/>
    </row>
    <row r="128" spans="1:9">
      <c r="A128" s="79"/>
      <c r="B128" s="21" t="s">
        <v>244</v>
      </c>
      <c r="C128" s="52"/>
      <c r="E128" s="47"/>
      <c r="F128" s="94" t="s">
        <v>250</v>
      </c>
      <c r="G128" s="21"/>
      <c r="H128" s="26"/>
      <c r="I128" s="127"/>
    </row>
    <row r="129" spans="1:9">
      <c r="A129" s="80"/>
      <c r="B129" s="50" t="s">
        <v>245</v>
      </c>
      <c r="C129" s="53"/>
      <c r="E129" s="85"/>
      <c r="F129" s="95" t="s">
        <v>251</v>
      </c>
      <c r="G129" s="51"/>
      <c r="H129" s="81"/>
      <c r="I129" s="92"/>
    </row>
    <row r="131" spans="1:9">
      <c r="A131" s="78" t="s">
        <v>11</v>
      </c>
      <c r="B131" s="138" t="s">
        <v>12</v>
      </c>
      <c r="C131" s="139"/>
      <c r="E131" s="82" t="s">
        <v>11</v>
      </c>
      <c r="F131" s="140" t="s">
        <v>12</v>
      </c>
      <c r="G131" s="141"/>
      <c r="H131" s="141"/>
      <c r="I131" s="142"/>
    </row>
    <row r="132" spans="1:9">
      <c r="A132" s="79">
        <v>13</v>
      </c>
      <c r="B132" s="1" t="s">
        <v>188</v>
      </c>
      <c r="C132" s="125"/>
      <c r="E132" s="83">
        <v>14</v>
      </c>
      <c r="F132" s="117" t="s">
        <v>171</v>
      </c>
      <c r="G132" s="84"/>
      <c r="H132" s="62"/>
      <c r="I132" s="86"/>
    </row>
    <row r="133" spans="1:9">
      <c r="A133" s="79"/>
      <c r="B133" s="21" t="s">
        <v>252</v>
      </c>
      <c r="C133" s="52"/>
      <c r="E133" s="83"/>
      <c r="F133" s="94" t="s">
        <v>257</v>
      </c>
      <c r="G133" s="94"/>
      <c r="H133" s="28"/>
      <c r="I133" s="127"/>
    </row>
    <row r="134" spans="1:9">
      <c r="A134" s="79"/>
      <c r="B134" s="21" t="s">
        <v>253</v>
      </c>
      <c r="C134" s="52"/>
      <c r="E134" s="83"/>
      <c r="F134" s="94" t="s">
        <v>258</v>
      </c>
      <c r="G134" s="94"/>
      <c r="H134" s="28"/>
      <c r="I134" s="127"/>
    </row>
    <row r="135" spans="1:9">
      <c r="A135" s="79"/>
      <c r="B135" s="22" t="s">
        <v>254</v>
      </c>
      <c r="C135" s="52"/>
      <c r="E135" s="83"/>
      <c r="F135" s="61" t="s">
        <v>259</v>
      </c>
      <c r="G135" s="94"/>
      <c r="H135" s="28"/>
      <c r="I135" s="127"/>
    </row>
    <row r="136" spans="1:9">
      <c r="A136" s="79"/>
      <c r="B136" s="21"/>
      <c r="C136" s="52"/>
      <c r="E136" s="83"/>
      <c r="F136" s="61"/>
      <c r="G136" s="94"/>
      <c r="H136" s="26"/>
      <c r="I136" s="127"/>
    </row>
    <row r="137" spans="1:9">
      <c r="A137" s="79"/>
      <c r="B137" s="21" t="s">
        <v>255</v>
      </c>
      <c r="C137" s="52"/>
      <c r="E137" s="47"/>
      <c r="F137" s="94" t="s">
        <v>280</v>
      </c>
      <c r="G137" s="21"/>
      <c r="H137" s="26"/>
      <c r="I137" s="127"/>
    </row>
    <row r="138" spans="1:9">
      <c r="A138" s="80"/>
      <c r="B138" s="50" t="s">
        <v>256</v>
      </c>
      <c r="C138" s="53"/>
      <c r="E138" s="85"/>
      <c r="F138" s="134" t="s">
        <v>281</v>
      </c>
      <c r="G138" s="135"/>
      <c r="H138" s="136"/>
      <c r="I138" s="92"/>
    </row>
    <row r="140" spans="1:9">
      <c r="A140" s="78" t="s">
        <v>11</v>
      </c>
      <c r="B140" s="138" t="s">
        <v>12</v>
      </c>
      <c r="C140" s="139"/>
      <c r="E140" s="82" t="s">
        <v>11</v>
      </c>
      <c r="F140" s="140" t="s">
        <v>12</v>
      </c>
      <c r="G140" s="141"/>
      <c r="H140" s="141"/>
      <c r="I140" s="142"/>
    </row>
    <row r="141" spans="1:9">
      <c r="A141" s="79">
        <v>15</v>
      </c>
      <c r="B141" s="1" t="s">
        <v>195</v>
      </c>
      <c r="C141" s="125"/>
      <c r="E141" s="83">
        <v>16</v>
      </c>
      <c r="F141" s="117" t="s">
        <v>161</v>
      </c>
      <c r="G141" s="84"/>
      <c r="H141" s="62"/>
      <c r="I141" s="86"/>
    </row>
    <row r="142" spans="1:9">
      <c r="A142" s="79"/>
      <c r="B142" s="21" t="s">
        <v>260</v>
      </c>
      <c r="C142" s="52"/>
      <c r="E142" s="83"/>
      <c r="F142" s="94" t="s">
        <v>265</v>
      </c>
      <c r="G142" s="94"/>
      <c r="H142" s="28"/>
      <c r="I142" s="127"/>
    </row>
    <row r="143" spans="1:9">
      <c r="A143" s="79"/>
      <c r="B143" s="21" t="s">
        <v>261</v>
      </c>
      <c r="C143" s="52"/>
      <c r="E143" s="83"/>
      <c r="F143" s="94" t="s">
        <v>266</v>
      </c>
      <c r="G143" s="94"/>
      <c r="H143" s="28"/>
      <c r="I143" s="127"/>
    </row>
    <row r="144" spans="1:9">
      <c r="A144" s="79"/>
      <c r="B144" s="22" t="s">
        <v>262</v>
      </c>
      <c r="C144" s="52"/>
      <c r="E144" s="83"/>
      <c r="F144" s="61" t="s">
        <v>267</v>
      </c>
      <c r="G144" s="94"/>
      <c r="H144" s="28"/>
      <c r="I144" s="127"/>
    </row>
    <row r="145" spans="1:9">
      <c r="A145" s="79"/>
      <c r="B145" s="21"/>
      <c r="C145" s="52"/>
      <c r="E145" s="83"/>
      <c r="F145" s="61"/>
      <c r="G145" s="94"/>
      <c r="H145" s="26"/>
      <c r="I145" s="127"/>
    </row>
    <row r="146" spans="1:9">
      <c r="A146" s="79"/>
      <c r="B146" s="21" t="s">
        <v>263</v>
      </c>
      <c r="C146" s="52"/>
      <c r="E146" s="47"/>
      <c r="F146" s="94" t="s">
        <v>268</v>
      </c>
      <c r="G146" s="21"/>
      <c r="H146" s="26"/>
      <c r="I146" s="127"/>
    </row>
    <row r="147" spans="1:9">
      <c r="A147" s="80"/>
      <c r="B147" s="50" t="s">
        <v>264</v>
      </c>
      <c r="C147" s="53"/>
      <c r="E147" s="85"/>
      <c r="F147" s="131" t="s">
        <v>269</v>
      </c>
      <c r="G147" s="132"/>
      <c r="H147" s="133"/>
      <c r="I147" s="92"/>
    </row>
    <row r="149" spans="1:9">
      <c r="A149" s="78" t="s">
        <v>11</v>
      </c>
      <c r="B149" s="138" t="s">
        <v>12</v>
      </c>
      <c r="C149" s="139"/>
      <c r="E149" s="82" t="s">
        <v>11</v>
      </c>
      <c r="F149" s="140" t="s">
        <v>12</v>
      </c>
      <c r="G149" s="141"/>
      <c r="H149" s="141"/>
      <c r="I149" s="142"/>
    </row>
    <row r="150" spans="1:9">
      <c r="A150" s="79">
        <v>17</v>
      </c>
      <c r="B150" s="1" t="s">
        <v>160</v>
      </c>
      <c r="C150" s="125"/>
      <c r="E150" s="83">
        <v>18</v>
      </c>
      <c r="F150" s="117" t="s">
        <v>179</v>
      </c>
      <c r="G150" s="84"/>
      <c r="H150" s="62"/>
      <c r="I150" s="86"/>
    </row>
    <row r="151" spans="1:9">
      <c r="A151" s="79"/>
      <c r="B151" s="21" t="s">
        <v>270</v>
      </c>
      <c r="C151" s="52"/>
      <c r="E151" s="83"/>
      <c r="F151" s="94" t="s">
        <v>275</v>
      </c>
      <c r="G151" s="94"/>
      <c r="H151" s="28"/>
      <c r="I151" s="127"/>
    </row>
    <row r="152" spans="1:9">
      <c r="A152" s="79"/>
      <c r="B152" s="21" t="s">
        <v>271</v>
      </c>
      <c r="C152" s="52"/>
      <c r="E152" s="83"/>
      <c r="F152" s="94" t="s">
        <v>276</v>
      </c>
      <c r="G152" s="94"/>
      <c r="H152" s="28"/>
      <c r="I152" s="127"/>
    </row>
    <row r="153" spans="1:9">
      <c r="A153" s="79"/>
      <c r="B153" s="22" t="s">
        <v>272</v>
      </c>
      <c r="C153" s="52"/>
      <c r="E153" s="83"/>
      <c r="F153" s="61" t="s">
        <v>277</v>
      </c>
      <c r="G153" s="94"/>
      <c r="H153" s="28"/>
      <c r="I153" s="127"/>
    </row>
    <row r="154" spans="1:9">
      <c r="A154" s="79"/>
      <c r="B154" s="21"/>
      <c r="C154" s="52"/>
      <c r="E154" s="83"/>
      <c r="F154" s="61"/>
      <c r="G154" s="94"/>
      <c r="H154" s="26"/>
      <c r="I154" s="127"/>
    </row>
    <row r="155" spans="1:9">
      <c r="A155" s="79"/>
      <c r="B155" s="21" t="s">
        <v>273</v>
      </c>
      <c r="C155" s="52"/>
      <c r="E155" s="47"/>
      <c r="F155" s="94" t="s">
        <v>278</v>
      </c>
      <c r="G155" s="21"/>
      <c r="H155" s="26"/>
      <c r="I155" s="127"/>
    </row>
    <row r="156" spans="1:9">
      <c r="A156" s="80"/>
      <c r="B156" s="50" t="s">
        <v>274</v>
      </c>
      <c r="C156" s="53"/>
      <c r="E156" s="85"/>
      <c r="F156" s="131" t="s">
        <v>279</v>
      </c>
      <c r="G156" s="132"/>
      <c r="H156" s="133"/>
      <c r="I156" s="92"/>
    </row>
  </sheetData>
  <sheetProtection formatCells="0" formatColumns="0" formatRows="0" insertColumns="0" insertRows="0" insertHyperlinks="0" deleteColumns="0" deleteRows="0" sort="0" autoFilter="0" pivotTables="0"/>
  <mergeCells count="25">
    <mergeCell ref="F86:I86"/>
    <mergeCell ref="B95:C95"/>
    <mergeCell ref="B86:C86"/>
    <mergeCell ref="F95:I95"/>
    <mergeCell ref="F77:I77"/>
    <mergeCell ref="A1:I1"/>
    <mergeCell ref="A2:I2"/>
    <mergeCell ref="A3:I3"/>
    <mergeCell ref="B77:C77"/>
    <mergeCell ref="B74:C74"/>
    <mergeCell ref="F74:I74"/>
    <mergeCell ref="F75:I75"/>
    <mergeCell ref="B75:C75"/>
    <mergeCell ref="F104:I104"/>
    <mergeCell ref="B104:C104"/>
    <mergeCell ref="F113:I113"/>
    <mergeCell ref="B113:C113"/>
    <mergeCell ref="B122:C122"/>
    <mergeCell ref="F122:I122"/>
    <mergeCell ref="B131:C131"/>
    <mergeCell ref="F131:I131"/>
    <mergeCell ref="B140:C140"/>
    <mergeCell ref="F140:I140"/>
    <mergeCell ref="B149:C149"/>
    <mergeCell ref="F149:I149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69" fitToHeight="50" orientation="landscape" r:id="rId1"/>
  <headerFooter alignWithMargins="0"/>
  <rowBreaks count="2" manualBreakCount="2">
    <brk id="76" max="8" man="1"/>
    <brk id="11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38609541215</cp:lastModifiedBy>
  <cp:lastPrinted>2013-09-20T15:13:25Z</cp:lastPrinted>
  <dcterms:created xsi:type="dcterms:W3CDTF">1997-01-10T22:22:50Z</dcterms:created>
  <dcterms:modified xsi:type="dcterms:W3CDTF">2014-03-21T15:59:56Z</dcterms:modified>
</cp:coreProperties>
</file>